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Documents\ГосГарантии\ГГ_2024\Комиссия по разработкке ТП ОМС\15_28.11.2024\Решения\"/>
    </mc:Choice>
  </mc:AlternateContent>
  <bookViews>
    <workbookView xWindow="0" yWindow="-255" windowWidth="28455" windowHeight="6930" tabRatio="967"/>
  </bookViews>
  <sheets>
    <sheet name="Дообортное конс 2024" sheetId="14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'Дообортное конс 2024'!$A$16:$M$60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'Дообортное конс 2024'!$16:$16</definedName>
  </definedNames>
  <calcPr calcId="162913"/>
</workbook>
</file>

<file path=xl/calcChain.xml><?xml version="1.0" encoding="utf-8"?>
<calcChain xmlns="http://schemas.openxmlformats.org/spreadsheetml/2006/main">
  <c r="M18" i="14" l="1"/>
  <c r="M19" i="14"/>
  <c r="M20" i="14"/>
  <c r="M21" i="14"/>
  <c r="M22" i="14"/>
  <c r="M23" i="14"/>
  <c r="M24" i="14"/>
  <c r="M25" i="14"/>
  <c r="M26" i="14"/>
  <c r="M27" i="14"/>
  <c r="M28" i="14"/>
  <c r="M29" i="14"/>
  <c r="M30" i="14"/>
  <c r="M31" i="14"/>
  <c r="M32" i="14"/>
  <c r="M33" i="14"/>
  <c r="M34" i="14"/>
  <c r="M35" i="14"/>
  <c r="M36" i="14"/>
  <c r="M37" i="14"/>
  <c r="M38" i="14"/>
  <c r="M39" i="14"/>
  <c r="M40" i="14"/>
  <c r="M41" i="14"/>
  <c r="M42" i="14"/>
  <c r="M43" i="14"/>
  <c r="M44" i="14"/>
  <c r="M45" i="14"/>
  <c r="M46" i="14"/>
  <c r="M47" i="14"/>
  <c r="M48" i="14"/>
  <c r="M49" i="14"/>
  <c r="M50" i="14"/>
  <c r="M51" i="14"/>
  <c r="M52" i="14"/>
  <c r="M53" i="14"/>
  <c r="M54" i="14"/>
  <c r="M55" i="14"/>
  <c r="M56" i="14"/>
  <c r="M57" i="14"/>
  <c r="M58" i="14"/>
  <c r="M59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F31" i="14"/>
  <c r="F32" i="14"/>
  <c r="F33" i="14"/>
  <c r="F34" i="14"/>
  <c r="F35" i="14"/>
  <c r="F36" i="14"/>
  <c r="F37" i="14"/>
  <c r="F38" i="14"/>
  <c r="F39" i="14"/>
  <c r="F40" i="14"/>
  <c r="F41" i="14"/>
  <c r="F42" i="14"/>
  <c r="F43" i="14"/>
  <c r="F44" i="14"/>
  <c r="F45" i="14"/>
  <c r="F46" i="14"/>
  <c r="F47" i="14"/>
  <c r="F48" i="14"/>
  <c r="F49" i="14"/>
  <c r="F50" i="14"/>
  <c r="F51" i="14"/>
  <c r="F52" i="14"/>
  <c r="F53" i="14"/>
  <c r="F54" i="14"/>
  <c r="F55" i="14"/>
  <c r="F56" i="14"/>
  <c r="F57" i="14"/>
  <c r="F58" i="14"/>
  <c r="F59" i="14"/>
  <c r="M17" i="14" l="1"/>
  <c r="F17" i="14" l="1"/>
  <c r="K60" i="14" l="1"/>
  <c r="J18" i="14"/>
  <c r="G18" i="14" s="1"/>
  <c r="J19" i="14"/>
  <c r="G19" i="14" s="1"/>
  <c r="J20" i="14"/>
  <c r="G20" i="14" s="1"/>
  <c r="J21" i="14"/>
  <c r="G21" i="14" s="1"/>
  <c r="J22" i="14"/>
  <c r="G22" i="14" s="1"/>
  <c r="J23" i="14"/>
  <c r="G23" i="14" s="1"/>
  <c r="J24" i="14"/>
  <c r="G24" i="14" s="1"/>
  <c r="J25" i="14"/>
  <c r="G25" i="14" s="1"/>
  <c r="J26" i="14"/>
  <c r="G26" i="14" s="1"/>
  <c r="J27" i="14"/>
  <c r="G27" i="14" s="1"/>
  <c r="J28" i="14"/>
  <c r="G28" i="14" s="1"/>
  <c r="J29" i="14"/>
  <c r="G29" i="14" s="1"/>
  <c r="J30" i="14"/>
  <c r="G30" i="14" s="1"/>
  <c r="J31" i="14"/>
  <c r="G31" i="14" s="1"/>
  <c r="J32" i="14"/>
  <c r="G32" i="14" s="1"/>
  <c r="J33" i="14"/>
  <c r="G33" i="14" s="1"/>
  <c r="J34" i="14"/>
  <c r="G34" i="14" s="1"/>
  <c r="J35" i="14"/>
  <c r="G35" i="14" s="1"/>
  <c r="J36" i="14"/>
  <c r="G36" i="14" s="1"/>
  <c r="J37" i="14"/>
  <c r="G37" i="14" s="1"/>
  <c r="J38" i="14"/>
  <c r="G38" i="14" s="1"/>
  <c r="J39" i="14"/>
  <c r="G39" i="14" s="1"/>
  <c r="J40" i="14"/>
  <c r="G40" i="14" s="1"/>
  <c r="J41" i="14"/>
  <c r="G41" i="14" s="1"/>
  <c r="J42" i="14"/>
  <c r="G42" i="14" s="1"/>
  <c r="J43" i="14"/>
  <c r="G43" i="14" s="1"/>
  <c r="J44" i="14"/>
  <c r="G44" i="14" s="1"/>
  <c r="J45" i="14"/>
  <c r="G45" i="14" s="1"/>
  <c r="J46" i="14"/>
  <c r="G46" i="14" s="1"/>
  <c r="J47" i="14"/>
  <c r="G47" i="14" s="1"/>
  <c r="J48" i="14"/>
  <c r="G48" i="14" s="1"/>
  <c r="J49" i="14"/>
  <c r="G49" i="14" s="1"/>
  <c r="J50" i="14"/>
  <c r="G50" i="14" s="1"/>
  <c r="J51" i="14"/>
  <c r="G51" i="14" s="1"/>
  <c r="J52" i="14"/>
  <c r="G52" i="14" s="1"/>
  <c r="J53" i="14"/>
  <c r="G53" i="14" s="1"/>
  <c r="J54" i="14"/>
  <c r="G54" i="14" s="1"/>
  <c r="J55" i="14"/>
  <c r="G55" i="14" s="1"/>
  <c r="J56" i="14"/>
  <c r="G56" i="14" s="1"/>
  <c r="J57" i="14"/>
  <c r="G57" i="14" s="1"/>
  <c r="J58" i="14"/>
  <c r="G58" i="14" s="1"/>
  <c r="J59" i="14"/>
  <c r="G59" i="14" s="1"/>
  <c r="J17" i="14"/>
  <c r="H60" i="14"/>
  <c r="J60" i="14" l="1"/>
  <c r="G17" i="14" l="1"/>
  <c r="G60" i="14" l="1"/>
  <c r="M60" i="14"/>
  <c r="F60" i="14"/>
</calcChain>
</file>

<file path=xl/sharedStrings.xml><?xml version="1.0" encoding="utf-8"?>
<sst xmlns="http://schemas.openxmlformats.org/spreadsheetml/2006/main" count="157" uniqueCount="65">
  <si>
    <t>№ п/п</t>
  </si>
  <si>
    <t>Медицинская организация</t>
  </si>
  <si>
    <t>Сумма затрат, руб.</t>
  </si>
  <si>
    <t>КОГБУЗ «Кировский областной клинический перинатальный центр»</t>
  </si>
  <si>
    <t>КОГБУЗ «Кировская клиническая больница № 7»</t>
  </si>
  <si>
    <t>КОГКБУЗ «Больница скорой медицинской помощи»</t>
  </si>
  <si>
    <t>ЧУЗ «КБ «РЖД-Медицина» г.Киров»</t>
  </si>
  <si>
    <t>Реестровый номер МО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</si>
  <si>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</si>
  <si>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</si>
  <si>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</si>
  <si>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Общий итог</t>
  </si>
  <si>
    <t>Код услуги</t>
  </si>
  <si>
    <t>Плановый объем (услуги)</t>
  </si>
  <si>
    <t>КОГБУЗ «Кировская городская больница № 9»</t>
  </si>
  <si>
    <t>КОГБУЗ «Кировская городская больница № 5»</t>
  </si>
  <si>
    <t>КОГБУЗ «Кирово-Чепецкая ЦРБ»</t>
  </si>
  <si>
    <t>КОГБУЗ «Лузская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</si>
  <si>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</si>
  <si>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</si>
  <si>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«Советская центральная районная больница»</t>
  </si>
  <si>
    <t>КОГБУЗ «Уржумская ЦРБ»</t>
  </si>
  <si>
    <t>КОГБУЗ «Яранская ЦРБ»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</si>
  <si>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</si>
  <si>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</si>
  <si>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</si>
  <si>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«Афанасьевская ЦРБ»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</si>
  <si>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</si>
  <si>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</si>
  <si>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ЦРБ»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</si>
  <si>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</si>
  <si>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</si>
  <si>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«Куменская ЦРБ»</t>
  </si>
  <si>
    <t>КОГБУЗ «Лебяжская центральная районная больница»</t>
  </si>
  <si>
    <t>КОГБУЗ «Мурашинская центральная районная больница»</t>
  </si>
  <si>
    <t>КОГБУЗ «Нагорская ЦРБ»</t>
  </si>
  <si>
    <t>КОГБУЗ «Оричевская ЦРБ»</t>
  </si>
  <si>
    <t>КОГБУЗ «Шабалинская центральная районная больница»</t>
  </si>
  <si>
    <t>КОГБУЗ «Кильмезская ЦРБ»</t>
  </si>
  <si>
    <t>КОГБУЗ «Подосиновская ЦРБ имени Н.В. Отрокова»</t>
  </si>
  <si>
    <t>КОГБУЗ «Свечинская центральная районная больница»</t>
  </si>
  <si>
    <t>КОГБУЗ «Фаленская центральная районная больница»</t>
  </si>
  <si>
    <t>Приложение № 7</t>
  </si>
  <si>
    <t>Наименование услуги</t>
  </si>
  <si>
    <t>А13.29.006.999</t>
  </si>
  <si>
    <t>Доабортное консультирование беременных женщин</t>
  </si>
  <si>
    <t xml:space="preserve">КОГБУЗ «Кировская городская больница № 2» </t>
  </si>
  <si>
    <t>КОГБУЗ «Арбажская центральная районная больница»</t>
  </si>
  <si>
    <t>КОГБУЗ «Белохолуницкая ЦРБ»</t>
  </si>
  <si>
    <t>КОГБУЗ «Малмыжская центральная районная больница»</t>
  </si>
  <si>
    <t>КОГБУЗ «Немская центральная районная больница»</t>
  </si>
  <si>
    <t>КОГБУЗ «Пижанская ЦРБ»</t>
  </si>
  <si>
    <t>КОГБУЗ «Санчурская ЦРБ им. А.И. Прохорова»</t>
  </si>
  <si>
    <t>КОГБУЗ «Тужинская центральная районная больница»</t>
  </si>
  <si>
    <t>Тариф, руб.</t>
  </si>
  <si>
    <t>Кировской области от 28.12.2023  № 18/13</t>
  </si>
  <si>
    <t>Приложение</t>
  </si>
  <si>
    <t>КОГБУЗ «Унинская ЦРБ»</t>
  </si>
  <si>
    <t>По тарифам, действующим с 01.01.2024 по 31.01.2024</t>
  </si>
  <si>
    <t>По тарифам, действующим с 01.02.2024 по 31.12.2024</t>
  </si>
  <si>
    <t>Всего</t>
  </si>
  <si>
    <t xml:space="preserve">Распределение объемов и финансовых средств на оказание консультативной помощи в кабинетах и центре медико-социальной поддержки беременных женщин 
(доабортное консультирование беременных женщин) в амбулаторных условиях на 2024 год
</t>
  </si>
  <si>
    <t>КОГБУЗ «Вятскополянская центральная районная больница»</t>
  </si>
  <si>
    <t>КОГБУЗ «Юрьянская районная больница»</t>
  </si>
  <si>
    <t>Кировской области от 29.11.2024 № 15/10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</si>
</sst>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99">
    <xf numFmtId="0" fontId="0" fillId="0" borderId="0"/>
    <xf numFmtId="0" fontId="1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1" fillId="53" borderId="13" applyNumberFormat="0" applyAlignment="0" applyProtection="0"/>
    <xf numFmtId="164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9" fillId="0" borderId="17" applyNumberFormat="0" applyFill="0" applyAlignment="0" applyProtection="0"/>
    <xf numFmtId="0" fontId="30" fillId="54" borderId="0" applyNumberFormat="0" applyBorder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1" fillId="55" borderId="18" applyNumberFormat="0" applyFon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3" fillId="0" borderId="0">
      <alignment horizontal="right" vertical="center"/>
    </xf>
    <xf numFmtId="0" fontId="22" fillId="0" borderId="0"/>
    <xf numFmtId="0" fontId="34" fillId="0" borderId="0" applyNumberFormat="0" applyFill="0" applyBorder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28" fillId="39" borderId="12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32" fillId="52" borderId="19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0" fillId="52" borderId="12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25" fillId="0" borderId="14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26" fillId="0" borderId="15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27" fillId="0" borderId="16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35" fillId="0" borderId="20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21" fillId="53" borderId="13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37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39" fillId="0" borderId="0"/>
    <xf numFmtId="0" fontId="40" fillId="0" borderId="0"/>
    <xf numFmtId="0" fontId="40" fillId="0" borderId="0"/>
    <xf numFmtId="0" fontId="17" fillId="0" borderId="0"/>
    <xf numFmtId="0" fontId="42" fillId="0" borderId="0"/>
    <xf numFmtId="0" fontId="4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39" fillId="0" borderId="0"/>
    <xf numFmtId="0" fontId="38" fillId="0" borderId="0"/>
    <xf numFmtId="0" fontId="1" fillId="0" borderId="0"/>
    <xf numFmtId="0" fontId="37" fillId="0" borderId="0"/>
    <xf numFmtId="0" fontId="45" fillId="0" borderId="0"/>
    <xf numFmtId="0" fontId="1" fillId="0" borderId="0"/>
    <xf numFmtId="0" fontId="4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22" fillId="0" borderId="0"/>
    <xf numFmtId="0" fontId="41" fillId="0" borderId="0"/>
    <xf numFmtId="0" fontId="22" fillId="0" borderId="0"/>
    <xf numFmtId="0" fontId="31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41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4" fillId="0" borderId="0"/>
    <xf numFmtId="0" fontId="44" fillId="0" borderId="0"/>
    <xf numFmtId="0" fontId="42" fillId="0" borderId="0"/>
    <xf numFmtId="0" fontId="41" fillId="0" borderId="0"/>
    <xf numFmtId="0" fontId="42" fillId="0" borderId="0"/>
    <xf numFmtId="0" fontId="42" fillId="0" borderId="0"/>
    <xf numFmtId="0" fontId="37" fillId="0" borderId="0"/>
    <xf numFmtId="0" fontId="42" fillId="0" borderId="0"/>
    <xf numFmtId="0" fontId="38" fillId="0" borderId="0"/>
    <xf numFmtId="0" fontId="44" fillId="0" borderId="0"/>
    <xf numFmtId="0" fontId="31" fillId="0" borderId="0"/>
    <xf numFmtId="0" fontId="37" fillId="0" borderId="0"/>
    <xf numFmtId="0" fontId="37" fillId="0" borderId="0"/>
    <xf numFmtId="0" fontId="42" fillId="0" borderId="0"/>
    <xf numFmtId="0" fontId="41" fillId="0" borderId="0"/>
    <xf numFmtId="0" fontId="38" fillId="0" borderId="0"/>
    <xf numFmtId="0" fontId="17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1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 applyNumberFormat="0" applyFont="0" applyFill="0" applyBorder="0" applyAlignment="0" applyProtection="0">
      <alignment vertical="top"/>
    </xf>
    <xf numFmtId="0" fontId="38" fillId="0" borderId="0"/>
    <xf numFmtId="0" fontId="41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55" borderId="1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7" fillId="55" borderId="1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2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18" applyNumberFormat="0" applyFont="0" applyAlignment="0" applyProtection="0"/>
    <xf numFmtId="0" fontId="38" fillId="55" borderId="18" applyNumberFormat="0" applyFont="0" applyAlignment="0" applyProtection="0"/>
    <xf numFmtId="9" fontId="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29" fillId="0" borderId="17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5" fontId="3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</cellStyleXfs>
  <cellXfs count="38">
    <xf numFmtId="0" fontId="0" fillId="0" borderId="0" xfId="0"/>
    <xf numFmtId="0" fontId="46" fillId="0" borderId="0" xfId="0" applyFont="1"/>
    <xf numFmtId="4" fontId="47" fillId="0" borderId="0" xfId="0" applyNumberFormat="1" applyFont="1" applyAlignment="1">
      <alignment horizontal="left" vertical="top"/>
    </xf>
    <xf numFmtId="0" fontId="47" fillId="0" borderId="0" xfId="0" applyFont="1"/>
    <xf numFmtId="4" fontId="47" fillId="0" borderId="0" xfId="0" applyNumberFormat="1" applyFont="1" applyAlignment="1">
      <alignment horizontal="left" vertical="center"/>
    </xf>
    <xf numFmtId="3" fontId="47" fillId="0" borderId="0" xfId="0" applyNumberFormat="1" applyFont="1"/>
    <xf numFmtId="4" fontId="47" fillId="0" borderId="0" xfId="0" applyNumberFormat="1" applyFont="1"/>
    <xf numFmtId="3" fontId="46" fillId="0" borderId="0" xfId="0" applyNumberFormat="1" applyFont="1"/>
    <xf numFmtId="4" fontId="46" fillId="0" borderId="0" xfId="0" applyNumberFormat="1" applyFont="1"/>
    <xf numFmtId="0" fontId="47" fillId="0" borderId="0" xfId="0" applyFont="1" applyAlignment="1">
      <alignment horizontal="left" vertical="top" wrapText="1"/>
    </xf>
    <xf numFmtId="4" fontId="47" fillId="0" borderId="0" xfId="0" applyNumberFormat="1" applyFont="1" applyAlignment="1">
      <alignment horizontal="right" vertical="top"/>
    </xf>
    <xf numFmtId="0" fontId="49" fillId="0" borderId="11" xfId="0" applyFont="1" applyBorder="1" applyAlignment="1">
      <alignment horizontal="center" vertical="top" wrapText="1"/>
    </xf>
    <xf numFmtId="0" fontId="50" fillId="0" borderId="11" xfId="0" applyFont="1" applyBorder="1" applyAlignment="1">
      <alignment horizontal="center" vertical="top" wrapText="1"/>
    </xf>
    <xf numFmtId="0" fontId="47" fillId="0" borderId="0" xfId="0" applyFont="1" applyAlignment="1">
      <alignment horizontal="center" wrapText="1"/>
    </xf>
    <xf numFmtId="3" fontId="49" fillId="0" borderId="10" xfId="0" applyNumberFormat="1" applyFont="1" applyFill="1" applyBorder="1" applyAlignment="1">
      <alignment horizontal="center" vertical="top" wrapText="1"/>
    </xf>
    <xf numFmtId="4" fontId="49" fillId="0" borderId="10" xfId="0" applyNumberFormat="1" applyFont="1" applyFill="1" applyBorder="1" applyAlignment="1">
      <alignment horizontal="center" vertical="top" wrapText="1"/>
    </xf>
    <xf numFmtId="0" fontId="50" fillId="0" borderId="10" xfId="0" applyFont="1" applyFill="1" applyBorder="1" applyAlignment="1">
      <alignment horizontal="center" vertical="top" wrapText="1"/>
    </xf>
    <xf numFmtId="0" fontId="51" fillId="0" borderId="10" xfId="0" applyFont="1" applyBorder="1" applyAlignment="1">
      <alignment horizontal="center" vertical="center" wrapText="1"/>
    </xf>
    <xf numFmtId="0" fontId="47" fillId="0" borderId="22" xfId="0" applyFont="1" applyFill="1" applyBorder="1"/>
    <xf numFmtId="0" fontId="47" fillId="0" borderId="22" xfId="0" applyFont="1" applyBorder="1"/>
    <xf numFmtId="4" fontId="49" fillId="33" borderId="10" xfId="0" applyNumberFormat="1" applyFont="1" applyFill="1" applyBorder="1" applyAlignment="1">
      <alignment wrapText="1"/>
    </xf>
    <xf numFmtId="0" fontId="46" fillId="0" borderId="0" xfId="0" applyFont="1" applyAlignment="1">
      <alignment horizontal="center" wrapText="1"/>
    </xf>
    <xf numFmtId="4" fontId="47" fillId="0" borderId="0" xfId="0" applyNumberFormat="1" applyFont="1" applyFill="1" applyAlignment="1">
      <alignment horizontal="left" vertical="top"/>
    </xf>
    <xf numFmtId="4" fontId="47" fillId="0" borderId="10" xfId="0" applyNumberFormat="1" applyFont="1" applyFill="1" applyBorder="1" applyAlignment="1">
      <alignment wrapText="1"/>
    </xf>
    <xf numFmtId="0" fontId="47" fillId="0" borderId="21" xfId="0" applyFont="1" applyBorder="1" applyAlignment="1">
      <alignment horizontal="center"/>
    </xf>
    <xf numFmtId="0" fontId="49" fillId="33" borderId="23" xfId="0" applyFont="1" applyFill="1" applyBorder="1"/>
    <xf numFmtId="0" fontId="49" fillId="33" borderId="24" xfId="0" applyFont="1" applyFill="1" applyBorder="1"/>
    <xf numFmtId="0" fontId="48" fillId="0" borderId="0" xfId="0" applyFont="1" applyBorder="1" applyAlignment="1">
      <alignment horizontal="center" vertical="top" wrapText="1"/>
    </xf>
    <xf numFmtId="0" fontId="47" fillId="0" borderId="10" xfId="0" applyNumberFormat="1" applyFont="1" applyBorder="1" applyAlignment="1">
      <alignment wrapText="1"/>
    </xf>
    <xf numFmtId="0" fontId="49" fillId="33" borderId="10" xfId="0" applyNumberFormat="1" applyFont="1" applyFill="1" applyBorder="1" applyAlignment="1">
      <alignment wrapText="1"/>
    </xf>
    <xf numFmtId="4" fontId="47" fillId="0" borderId="10" xfId="0" applyNumberFormat="1" applyFont="1" applyBorder="1" applyAlignment="1">
      <alignment wrapText="1"/>
    </xf>
    <xf numFmtId="4" fontId="47" fillId="0" borderId="0" xfId="0" applyNumberFormat="1" applyFont="1" applyAlignment="1">
      <alignment horizontal="left" vertical="top" wrapText="1"/>
    </xf>
    <xf numFmtId="4" fontId="48" fillId="0" borderId="0" xfId="0" applyNumberFormat="1" applyFont="1" applyBorder="1" applyAlignment="1">
      <alignment horizontal="center" vertical="top" wrapText="1"/>
    </xf>
    <xf numFmtId="0" fontId="47" fillId="0" borderId="0" xfId="0" applyFont="1" applyFill="1"/>
    <xf numFmtId="0" fontId="49" fillId="0" borderId="10" xfId="0" applyFont="1" applyBorder="1" applyAlignment="1">
      <alignment horizontal="center" wrapText="1"/>
    </xf>
    <xf numFmtId="0" fontId="49" fillId="0" borderId="25" xfId="0" applyFont="1" applyBorder="1" applyAlignment="1">
      <alignment horizontal="center" vertical="top"/>
    </xf>
    <xf numFmtId="0" fontId="49" fillId="0" borderId="26" xfId="0" applyFont="1" applyBorder="1" applyAlignment="1">
      <alignment horizontal="center" vertical="top"/>
    </xf>
    <xf numFmtId="0" fontId="48" fillId="0" borderId="0" xfId="0" applyFont="1" applyBorder="1" applyAlignment="1">
      <alignment horizontal="center" vertical="top" wrapText="1"/>
    </xf>
  </cellXfs>
  <cellStyles count="899">
    <cellStyle name="20% - Accent1" xfId="2"/>
    <cellStyle name="20% - Accent1 2" xfId="3"/>
    <cellStyle name="20% - Accent2" xfId="4"/>
    <cellStyle name="20% - Accent2 2" xfId="5"/>
    <cellStyle name="20% - Accent3" xfId="6"/>
    <cellStyle name="20% - Accent3 2" xfId="7"/>
    <cellStyle name="20% - Accent4" xfId="8"/>
    <cellStyle name="20% - Accent4 2" xfId="9"/>
    <cellStyle name="20% - Accent5" xfId="10"/>
    <cellStyle name="20% - Accent5 2" xfId="11"/>
    <cellStyle name="20% - Accent6" xfId="12"/>
    <cellStyle name="20% - Accent6 2" xfId="13"/>
    <cellStyle name="20% - Акцент1 2" xfId="14"/>
    <cellStyle name="20% - Акцент1 2 2" xfId="15"/>
    <cellStyle name="20% - Акцент1 2 2 2" xfId="16"/>
    <cellStyle name="20% - Акцент1 2 2 2 2" xfId="17"/>
    <cellStyle name="20% - Акцент1 2 2 3" xfId="18"/>
    <cellStyle name="20% - Акцент1 2 2 3 2" xfId="19"/>
    <cellStyle name="20% - Акцент1 2 2 4" xfId="20"/>
    <cellStyle name="20% - Акцент1 2 2 5" xfId="21"/>
    <cellStyle name="20% - Акцент1 2 3" xfId="22"/>
    <cellStyle name="20% - Акцент1 2 3 2" xfId="23"/>
    <cellStyle name="20% - Акцент1 2 3 3" xfId="24"/>
    <cellStyle name="20% - Акцент1 2 3 4" xfId="25"/>
    <cellStyle name="20% - Акцент1 2 4" xfId="26"/>
    <cellStyle name="20% - Акцент1 2 4 2" xfId="27"/>
    <cellStyle name="20% - Акцент1 2 5" xfId="28"/>
    <cellStyle name="20% - Акцент1 2 5 2" xfId="29"/>
    <cellStyle name="20% - Акцент1 2 6" xfId="30"/>
    <cellStyle name="20% - Акцент1 3" xfId="31"/>
    <cellStyle name="20% - Акцент1 3 2" xfId="32"/>
    <cellStyle name="20% - Акцент2 2" xfId="33"/>
    <cellStyle name="20% - Акцент2 2 2" xfId="34"/>
    <cellStyle name="20% - Акцент2 2 2 2" xfId="35"/>
    <cellStyle name="20% - Акцент2 2 2 2 2" xfId="36"/>
    <cellStyle name="20% - Акцент2 2 2 3" xfId="37"/>
    <cellStyle name="20% - Акцент2 2 2 3 2" xfId="38"/>
    <cellStyle name="20% - Акцент2 2 2 4" xfId="39"/>
    <cellStyle name="20% - Акцент2 2 2 5" xfId="40"/>
    <cellStyle name="20% - Акцент2 2 3" xfId="41"/>
    <cellStyle name="20% - Акцент2 2 3 2" xfId="42"/>
    <cellStyle name="20% - Акцент2 2 3 3" xfId="43"/>
    <cellStyle name="20% - Акцент2 2 3 4" xfId="44"/>
    <cellStyle name="20% - Акцент2 2 4" xfId="45"/>
    <cellStyle name="20% - Акцент2 2 4 2" xfId="46"/>
    <cellStyle name="20% - Акцент2 2 5" xfId="47"/>
    <cellStyle name="20% - Акцент2 2 5 2" xfId="48"/>
    <cellStyle name="20% - Акцент2 2 6" xfId="49"/>
    <cellStyle name="20% - Акцент2 3" xfId="50"/>
    <cellStyle name="20% - Акцент2 3 2" xfId="51"/>
    <cellStyle name="20% - Акцент3 2" xfId="52"/>
    <cellStyle name="20% - Акцент3 2 2" xfId="53"/>
    <cellStyle name="20% - Акцент3 2 2 2" xfId="54"/>
    <cellStyle name="20% - Акцент3 2 2 2 2" xfId="55"/>
    <cellStyle name="20% - Акцент3 2 2 3" xfId="56"/>
    <cellStyle name="20% - Акцент3 2 2 3 2" xfId="57"/>
    <cellStyle name="20% - Акцент3 2 2 4" xfId="58"/>
    <cellStyle name="20% - Акцент3 2 2 5" xfId="59"/>
    <cellStyle name="20% - Акцент3 2 3" xfId="60"/>
    <cellStyle name="20% - Акцент3 2 3 2" xfId="61"/>
    <cellStyle name="20% - Акцент3 2 3 3" xfId="62"/>
    <cellStyle name="20% - Акцент3 2 3 4" xfId="63"/>
    <cellStyle name="20% - Акцент3 2 4" xfId="64"/>
    <cellStyle name="20% - Акцент3 2 4 2" xfId="65"/>
    <cellStyle name="20% - Акцент3 2 5" xfId="66"/>
    <cellStyle name="20% - Акцент3 2 5 2" xfId="67"/>
    <cellStyle name="20% - Акцент3 2 6" xfId="68"/>
    <cellStyle name="20% - Акцент3 3" xfId="69"/>
    <cellStyle name="20% - Акцент3 3 2" xfId="70"/>
    <cellStyle name="20% - Акцент4 2" xfId="71"/>
    <cellStyle name="20% - Акцент4 2 2" xfId="72"/>
    <cellStyle name="20% - Акцент4 2 2 2" xfId="73"/>
    <cellStyle name="20% - Акцент4 2 2 2 2" xfId="74"/>
    <cellStyle name="20% - Акцент4 2 2 3" xfId="75"/>
    <cellStyle name="20% - Акцент4 2 2 3 2" xfId="76"/>
    <cellStyle name="20% - Акцент4 2 2 4" xfId="77"/>
    <cellStyle name="20% - Акцент4 2 2 5" xfId="78"/>
    <cellStyle name="20% - Акцент4 2 3" xfId="79"/>
    <cellStyle name="20% - Акцент4 2 3 2" xfId="80"/>
    <cellStyle name="20% - Акцент4 2 3 3" xfId="81"/>
    <cellStyle name="20% - Акцент4 2 3 4" xfId="82"/>
    <cellStyle name="20% - Акцент4 2 4" xfId="83"/>
    <cellStyle name="20% - Акцент4 2 4 2" xfId="84"/>
    <cellStyle name="20% - Акцент4 2 5" xfId="85"/>
    <cellStyle name="20% - Акцент4 2 5 2" xfId="86"/>
    <cellStyle name="20% - Акцент4 2 6" xfId="87"/>
    <cellStyle name="20% - Акцент4 3" xfId="88"/>
    <cellStyle name="20% - Акцент4 3 2" xfId="89"/>
    <cellStyle name="20% - Акцент5 2" xfId="90"/>
    <cellStyle name="20% - Акцент5 2 2" xfId="91"/>
    <cellStyle name="20% - Акцент5 2 2 2" xfId="92"/>
    <cellStyle name="20% - Акцент5 2 2 2 2" xfId="93"/>
    <cellStyle name="20% - Акцент5 2 2 3" xfId="94"/>
    <cellStyle name="20% - Акцент5 2 2 3 2" xfId="95"/>
    <cellStyle name="20% - Акцент5 2 2 4" xfId="96"/>
    <cellStyle name="20% - Акцент5 2 2 5" xfId="97"/>
    <cellStyle name="20% - Акцент5 2 3" xfId="98"/>
    <cellStyle name="20% - Акцент5 2 3 2" xfId="99"/>
    <cellStyle name="20% - Акцент5 2 3 3" xfId="100"/>
    <cellStyle name="20% - Акцент5 2 3 4" xfId="101"/>
    <cellStyle name="20% - Акцент5 2 4" xfId="102"/>
    <cellStyle name="20% - Акцент5 2 4 2" xfId="103"/>
    <cellStyle name="20% - Акцент5 2 5" xfId="104"/>
    <cellStyle name="20% - Акцент5 2 5 2" xfId="105"/>
    <cellStyle name="20% - Акцент5 2 6" xfId="106"/>
    <cellStyle name="20% - Акцент5 3" xfId="107"/>
    <cellStyle name="20% - Акцент5 3 2" xfId="108"/>
    <cellStyle name="20% - Акцент6 2" xfId="109"/>
    <cellStyle name="20% - Акцент6 2 2" xfId="110"/>
    <cellStyle name="20% - Акцент6 2 2 2" xfId="111"/>
    <cellStyle name="20% - Акцент6 2 2 2 2" xfId="112"/>
    <cellStyle name="20% - Акцент6 2 2 3" xfId="113"/>
    <cellStyle name="20% - Акцент6 2 2 3 2" xfId="114"/>
    <cellStyle name="20% - Акцент6 2 2 4" xfId="115"/>
    <cellStyle name="20% - Акцент6 2 2 5" xfId="116"/>
    <cellStyle name="20% - Акцент6 2 3" xfId="117"/>
    <cellStyle name="20% - Акцент6 2 3 2" xfId="118"/>
    <cellStyle name="20% - Акцент6 2 3 3" xfId="119"/>
    <cellStyle name="20% - Акцент6 2 3 4" xfId="120"/>
    <cellStyle name="20% - Акцент6 2 4" xfId="121"/>
    <cellStyle name="20% - Акцент6 2 4 2" xfId="122"/>
    <cellStyle name="20% - Акцент6 2 5" xfId="123"/>
    <cellStyle name="20% - Акцент6 2 5 2" xfId="124"/>
    <cellStyle name="20% - Акцент6 2 6" xfId="125"/>
    <cellStyle name="20% - Акцент6 3" xfId="126"/>
    <cellStyle name="20% - Акцент6 3 2" xfId="127"/>
    <cellStyle name="40% - Accent1" xfId="128"/>
    <cellStyle name="40% - Accent1 2" xfId="129"/>
    <cellStyle name="40% - Accent2" xfId="130"/>
    <cellStyle name="40% - Accent2 2" xfId="131"/>
    <cellStyle name="40% - Accent3" xfId="132"/>
    <cellStyle name="40% - Accent3 2" xfId="133"/>
    <cellStyle name="40% - Accent4" xfId="134"/>
    <cellStyle name="40% - Accent4 2" xfId="135"/>
    <cellStyle name="40% - Accent5" xfId="136"/>
    <cellStyle name="40% - Accent5 2" xfId="137"/>
    <cellStyle name="40% - Accent6" xfId="138"/>
    <cellStyle name="40% - Accent6 2" xfId="139"/>
    <cellStyle name="40% - Акцент1 2" xfId="140"/>
    <cellStyle name="40% - Акцент1 2 2" xfId="141"/>
    <cellStyle name="40% - Акцент1 2 2 2" xfId="142"/>
    <cellStyle name="40% - Акцент1 2 2 2 2" xfId="143"/>
    <cellStyle name="40% - Акцент1 2 2 3" xfId="144"/>
    <cellStyle name="40% - Акцент1 2 2 3 2" xfId="145"/>
    <cellStyle name="40% - Акцент1 2 2 4" xfId="146"/>
    <cellStyle name="40% - Акцент1 2 2 5" xfId="147"/>
    <cellStyle name="40% - Акцент1 2 3" xfId="148"/>
    <cellStyle name="40% - Акцент1 2 3 2" xfId="149"/>
    <cellStyle name="40% - Акцент1 2 3 3" xfId="150"/>
    <cellStyle name="40% - Акцент1 2 3 4" xfId="151"/>
    <cellStyle name="40% - Акцент1 2 4" xfId="152"/>
    <cellStyle name="40% - Акцент1 2 4 2" xfId="153"/>
    <cellStyle name="40% - Акцент1 2 5" xfId="154"/>
    <cellStyle name="40% - Акцент1 2 5 2" xfId="155"/>
    <cellStyle name="40% - Акцент1 2 6" xfId="156"/>
    <cellStyle name="40% - Акцент1 3" xfId="157"/>
    <cellStyle name="40% - Акцент1 3 2" xfId="158"/>
    <cellStyle name="40% - Акцент2 2" xfId="159"/>
    <cellStyle name="40% - Акцент2 2 2" xfId="160"/>
    <cellStyle name="40% - Акцент2 2 2 2" xfId="161"/>
    <cellStyle name="40% - Акцент2 2 2 2 2" xfId="162"/>
    <cellStyle name="40% - Акцент2 2 2 3" xfId="163"/>
    <cellStyle name="40% - Акцент2 2 2 3 2" xfId="164"/>
    <cellStyle name="40% - Акцент2 2 2 4" xfId="165"/>
    <cellStyle name="40% - Акцент2 2 2 5" xfId="166"/>
    <cellStyle name="40% - Акцент2 2 3" xfId="167"/>
    <cellStyle name="40% - Акцент2 2 3 2" xfId="168"/>
    <cellStyle name="40% - Акцент2 2 3 3" xfId="169"/>
    <cellStyle name="40% - Акцент2 2 3 4" xfId="170"/>
    <cellStyle name="40% - Акцент2 2 4" xfId="171"/>
    <cellStyle name="40% - Акцент2 2 4 2" xfId="172"/>
    <cellStyle name="40% - Акцент2 2 5" xfId="173"/>
    <cellStyle name="40% - Акцент2 2 5 2" xfId="174"/>
    <cellStyle name="40% - Акцент2 2 6" xfId="175"/>
    <cellStyle name="40% - Акцент2 3" xfId="176"/>
    <cellStyle name="40% - Акцент2 3 2" xfId="177"/>
    <cellStyle name="40% - Акцент3 2" xfId="178"/>
    <cellStyle name="40% - Акцент3 2 2" xfId="179"/>
    <cellStyle name="40% - Акцент3 2 2 2" xfId="180"/>
    <cellStyle name="40% - Акцент3 2 2 2 2" xfId="181"/>
    <cellStyle name="40% - Акцент3 2 2 3" xfId="182"/>
    <cellStyle name="40% - Акцент3 2 2 3 2" xfId="183"/>
    <cellStyle name="40% - Акцент3 2 2 4" xfId="184"/>
    <cellStyle name="40% - Акцент3 2 2 5" xfId="185"/>
    <cellStyle name="40% - Акцент3 2 3" xfId="186"/>
    <cellStyle name="40% - Акцент3 2 3 2" xfId="187"/>
    <cellStyle name="40% - Акцент3 2 3 3" xfId="188"/>
    <cellStyle name="40% - Акцент3 2 3 4" xfId="189"/>
    <cellStyle name="40% - Акцент3 2 4" xfId="190"/>
    <cellStyle name="40% - Акцент3 2 4 2" xfId="191"/>
    <cellStyle name="40% - Акцент3 2 5" xfId="192"/>
    <cellStyle name="40% - Акцент3 2 5 2" xfId="193"/>
    <cellStyle name="40% - Акцент3 2 6" xfId="194"/>
    <cellStyle name="40% - Акцент3 3" xfId="195"/>
    <cellStyle name="40% - Акцент3 3 2" xfId="196"/>
    <cellStyle name="40% - Акцент4 2" xfId="197"/>
    <cellStyle name="40% - Акцент4 2 2" xfId="198"/>
    <cellStyle name="40% - Акцент4 2 2 2" xfId="199"/>
    <cellStyle name="40% - Акцент4 2 2 2 2" xfId="200"/>
    <cellStyle name="40% - Акцент4 2 2 3" xfId="201"/>
    <cellStyle name="40% - Акцент4 2 2 3 2" xfId="202"/>
    <cellStyle name="40% - Акцент4 2 2 4" xfId="203"/>
    <cellStyle name="40% - Акцент4 2 2 5" xfId="204"/>
    <cellStyle name="40% - Акцент4 2 3" xfId="205"/>
    <cellStyle name="40% - Акцент4 2 3 2" xfId="206"/>
    <cellStyle name="40% - Акцент4 2 3 3" xfId="207"/>
    <cellStyle name="40% - Акцент4 2 3 4" xfId="208"/>
    <cellStyle name="40% - Акцент4 2 4" xfId="209"/>
    <cellStyle name="40% - Акцент4 2 4 2" xfId="210"/>
    <cellStyle name="40% - Акцент4 2 5" xfId="211"/>
    <cellStyle name="40% - Акцент4 2 5 2" xfId="212"/>
    <cellStyle name="40% - Акцент4 2 6" xfId="213"/>
    <cellStyle name="40% - Акцент4 3" xfId="214"/>
    <cellStyle name="40% - Акцент4 3 2" xfId="215"/>
    <cellStyle name="40% - Акцент5 2" xfId="216"/>
    <cellStyle name="40% - Акцент5 2 2" xfId="217"/>
    <cellStyle name="40% - Акцент5 2 2 2" xfId="218"/>
    <cellStyle name="40% - Акцент5 2 2 2 2" xfId="219"/>
    <cellStyle name="40% - Акцент5 2 2 3" xfId="220"/>
    <cellStyle name="40% - Акцент5 2 2 3 2" xfId="221"/>
    <cellStyle name="40% - Акцент5 2 2 4" xfId="222"/>
    <cellStyle name="40% - Акцент5 2 2 5" xfId="223"/>
    <cellStyle name="40% - Акцент5 2 3" xfId="224"/>
    <cellStyle name="40% - Акцент5 2 3 2" xfId="225"/>
    <cellStyle name="40% - Акцент5 2 3 3" xfId="226"/>
    <cellStyle name="40% - Акцент5 2 3 4" xfId="227"/>
    <cellStyle name="40% - Акцент5 2 4" xfId="228"/>
    <cellStyle name="40% - Акцент5 2 4 2" xfId="229"/>
    <cellStyle name="40% - Акцент5 2 5" xfId="230"/>
    <cellStyle name="40% - Акцент5 2 5 2" xfId="231"/>
    <cellStyle name="40% - Акцент5 2 6" xfId="232"/>
    <cellStyle name="40% - Акцент5 3" xfId="233"/>
    <cellStyle name="40% - Акцент5 3 2" xfId="234"/>
    <cellStyle name="40% - Акцент6 2" xfId="235"/>
    <cellStyle name="40% - Акцент6 2 2" xfId="236"/>
    <cellStyle name="40% - Акцент6 2 2 2" xfId="237"/>
    <cellStyle name="40% - Акцент6 2 2 2 2" xfId="238"/>
    <cellStyle name="40% - Акцент6 2 2 3" xfId="239"/>
    <cellStyle name="40% - Акцент6 2 2 3 2" xfId="240"/>
    <cellStyle name="40% - Акцент6 2 2 4" xfId="241"/>
    <cellStyle name="40% - Акцент6 2 2 5" xfId="242"/>
    <cellStyle name="40% - Акцент6 2 3" xfId="243"/>
    <cellStyle name="40% - Акцент6 2 3 2" xfId="244"/>
    <cellStyle name="40% - Акцент6 2 3 3" xfId="245"/>
    <cellStyle name="40% - Акцент6 2 3 4" xfId="246"/>
    <cellStyle name="40% - Акцент6 2 4" xfId="247"/>
    <cellStyle name="40% - Акцент6 2 4 2" xfId="248"/>
    <cellStyle name="40% - Акцент6 2 5" xfId="249"/>
    <cellStyle name="40% - Акцент6 2 5 2" xfId="250"/>
    <cellStyle name="40% - Акцент6 2 6" xfId="251"/>
    <cellStyle name="40% - Акцент6 3" xfId="252"/>
    <cellStyle name="40% - Акцент6 3 2" xfId="253"/>
    <cellStyle name="60% - Accent1" xfId="254"/>
    <cellStyle name="60% - Accent2" xfId="255"/>
    <cellStyle name="60% - Accent3" xfId="256"/>
    <cellStyle name="60% - Accent4" xfId="257"/>
    <cellStyle name="60% - Accent5" xfId="258"/>
    <cellStyle name="60% - Accent6" xfId="259"/>
    <cellStyle name="60% - Акцент1 2" xfId="260"/>
    <cellStyle name="60% - Акцент1 2 2" xfId="261"/>
    <cellStyle name="60% - Акцент1 3" xfId="262"/>
    <cellStyle name="60% - Акцент2 2" xfId="263"/>
    <cellStyle name="60% - Акцент2 2 2" xfId="264"/>
    <cellStyle name="60% - Акцент2 3" xfId="265"/>
    <cellStyle name="60% - Акцент3 2" xfId="266"/>
    <cellStyle name="60% - Акцент3 2 2" xfId="267"/>
    <cellStyle name="60% - Акцент3 2 3" xfId="268"/>
    <cellStyle name="60% - Акцент3 2 4" xfId="269"/>
    <cellStyle name="60% - Акцент3 3" xfId="270"/>
    <cellStyle name="60% - Акцент4 2" xfId="271"/>
    <cellStyle name="60% - Акцент4 2 2" xfId="272"/>
    <cellStyle name="60% - Акцент4 2 3" xfId="273"/>
    <cellStyle name="60% - Акцент4 2 4" xfId="274"/>
    <cellStyle name="60% - Акцент4 3" xfId="275"/>
    <cellStyle name="60% - Акцент5 2" xfId="276"/>
    <cellStyle name="60% - Акцент5 2 2" xfId="277"/>
    <cellStyle name="60% - Акцент5 3" xfId="278"/>
    <cellStyle name="60% - Акцент6 2" xfId="279"/>
    <cellStyle name="60% - Акцент6 2 2" xfId="280"/>
    <cellStyle name="60% - Акцент6 2 3" xfId="281"/>
    <cellStyle name="60% - Акцент6 2 4" xfId="282"/>
    <cellStyle name="60% - Акцент6 3" xfId="283"/>
    <cellStyle name="Accent1" xfId="284"/>
    <cellStyle name="Accent2" xfId="285"/>
    <cellStyle name="Accent3" xfId="286"/>
    <cellStyle name="Accent4" xfId="287"/>
    <cellStyle name="Accent5" xfId="288"/>
    <cellStyle name="Accent6" xfId="289"/>
    <cellStyle name="Bad" xfId="290"/>
    <cellStyle name="Calculation" xfId="291"/>
    <cellStyle name="Calculation 2" xfId="292"/>
    <cellStyle name="Calculation 2 2" xfId="293"/>
    <cellStyle name="Calculation 2 2 2" xfId="294"/>
    <cellStyle name="Calculation 2 2 2 2" xfId="295"/>
    <cellStyle name="Calculation 2 2 2 2 2" xfId="296"/>
    <cellStyle name="Calculation 2 2 2 2 3" xfId="297"/>
    <cellStyle name="Calculation 2 2 2 3" xfId="298"/>
    <cellStyle name="Calculation 2 2 2 3 2" xfId="299"/>
    <cellStyle name="Calculation 2 2 2 3 3" xfId="300"/>
    <cellStyle name="Calculation 2 2 2 4" xfId="301"/>
    <cellStyle name="Calculation 2 2 2 5" xfId="302"/>
    <cellStyle name="Calculation 2 2 3" xfId="303"/>
    <cellStyle name="Calculation 2 2 3 2" xfId="304"/>
    <cellStyle name="Calculation 2 2 3 3" xfId="305"/>
    <cellStyle name="Calculation 2 2 4" xfId="306"/>
    <cellStyle name="Calculation 2 2 5" xfId="307"/>
    <cellStyle name="Calculation 2 3" xfId="308"/>
    <cellStyle name="Calculation 2 4" xfId="309"/>
    <cellStyle name="Calculation 3" xfId="310"/>
    <cellStyle name="Calculation 3 2" xfId="311"/>
    <cellStyle name="Calculation 3 2 2" xfId="312"/>
    <cellStyle name="Calculation 3 2 2 2" xfId="313"/>
    <cellStyle name="Calculation 3 2 2 3" xfId="314"/>
    <cellStyle name="Calculation 3 2 3" xfId="315"/>
    <cellStyle name="Calculation 3 2 3 2" xfId="316"/>
    <cellStyle name="Calculation 3 2 3 3" xfId="317"/>
    <cellStyle name="Calculation 3 2 4" xfId="318"/>
    <cellStyle name="Calculation 3 2 5" xfId="319"/>
    <cellStyle name="Calculation 3 3" xfId="320"/>
    <cellStyle name="Calculation 3 3 2" xfId="321"/>
    <cellStyle name="Calculation 3 3 3" xfId="322"/>
    <cellStyle name="Calculation 3 4" xfId="323"/>
    <cellStyle name="Calculation 3 5" xfId="324"/>
    <cellStyle name="Calculation 4" xfId="325"/>
    <cellStyle name="Calculation 5" xfId="326"/>
    <cellStyle name="Check Cell" xfId="327"/>
    <cellStyle name="Excel Built-in Normal" xfId="328"/>
    <cellStyle name="Excel Built-in Normal 1" xfId="329"/>
    <cellStyle name="Explanatory Text" xfId="330"/>
    <cellStyle name="Good" xfId="331"/>
    <cellStyle name="Heading 1" xfId="332"/>
    <cellStyle name="Heading 2" xfId="333"/>
    <cellStyle name="Heading 3" xfId="334"/>
    <cellStyle name="Heading 4" xfId="335"/>
    <cellStyle name="Input" xfId="336"/>
    <cellStyle name="Input 2" xfId="337"/>
    <cellStyle name="Input 2 2" xfId="338"/>
    <cellStyle name="Input 2 2 2" xfId="339"/>
    <cellStyle name="Input 2 2 2 2" xfId="340"/>
    <cellStyle name="Input 2 2 2 2 2" xfId="341"/>
    <cellStyle name="Input 2 2 2 2 3" xfId="342"/>
    <cellStyle name="Input 2 2 2 3" xfId="343"/>
    <cellStyle name="Input 2 2 2 3 2" xfId="344"/>
    <cellStyle name="Input 2 2 2 3 3" xfId="345"/>
    <cellStyle name="Input 2 2 2 4" xfId="346"/>
    <cellStyle name="Input 2 2 2 5" xfId="347"/>
    <cellStyle name="Input 2 2 3" xfId="348"/>
    <cellStyle name="Input 2 2 3 2" xfId="349"/>
    <cellStyle name="Input 2 2 3 3" xfId="350"/>
    <cellStyle name="Input 2 2 4" xfId="351"/>
    <cellStyle name="Input 2 2 5" xfId="352"/>
    <cellStyle name="Input 2 3" xfId="353"/>
    <cellStyle name="Input 2 4" xfId="354"/>
    <cellStyle name="Input 3" xfId="355"/>
    <cellStyle name="Input 3 2" xfId="356"/>
    <cellStyle name="Input 3 2 2" xfId="357"/>
    <cellStyle name="Input 3 2 2 2" xfId="358"/>
    <cellStyle name="Input 3 2 2 3" xfId="359"/>
    <cellStyle name="Input 3 2 3" xfId="360"/>
    <cellStyle name="Input 3 2 3 2" xfId="361"/>
    <cellStyle name="Input 3 2 3 3" xfId="362"/>
    <cellStyle name="Input 3 2 4" xfId="363"/>
    <cellStyle name="Input 3 2 5" xfId="364"/>
    <cellStyle name="Input 3 3" xfId="365"/>
    <cellStyle name="Input 3 3 2" xfId="366"/>
    <cellStyle name="Input 3 3 3" xfId="367"/>
    <cellStyle name="Input 3 4" xfId="368"/>
    <cellStyle name="Input 3 5" xfId="369"/>
    <cellStyle name="Input 4" xfId="370"/>
    <cellStyle name="Input 5" xfId="371"/>
    <cellStyle name="Linked Cell" xfId="372"/>
    <cellStyle name="Neutral" xfId="373"/>
    <cellStyle name="Note" xfId="374"/>
    <cellStyle name="Note 2" xfId="375"/>
    <cellStyle name="Note 2 2" xfId="376"/>
    <cellStyle name="Note 2 2 2" xfId="377"/>
    <cellStyle name="Note 2 2 2 2" xfId="378"/>
    <cellStyle name="Note 2 2 2 3" xfId="379"/>
    <cellStyle name="Note 2 2 3" xfId="380"/>
    <cellStyle name="Note 3" xfId="381"/>
    <cellStyle name="Note 3 2" xfId="382"/>
    <cellStyle name="Note 3 2 2" xfId="383"/>
    <cellStyle name="Note 3 2 3" xfId="384"/>
    <cellStyle name="Note 3 3" xfId="385"/>
    <cellStyle name="Output" xfId="386"/>
    <cellStyle name="Output 2" xfId="387"/>
    <cellStyle name="Output 2 2" xfId="388"/>
    <cellStyle name="Output 2 2 2" xfId="389"/>
    <cellStyle name="Output 2 2 2 2" xfId="390"/>
    <cellStyle name="Output 2 2 2 2 2" xfId="391"/>
    <cellStyle name="Output 2 2 2 2 3" xfId="392"/>
    <cellStyle name="Output 2 2 2 3" xfId="393"/>
    <cellStyle name="Output 2 2 2 3 2" xfId="394"/>
    <cellStyle name="Output 2 2 2 3 3" xfId="395"/>
    <cellStyle name="Output 2 2 2 4" xfId="396"/>
    <cellStyle name="Output 2 2 2 5" xfId="397"/>
    <cellStyle name="Output 2 2 3" xfId="398"/>
    <cellStyle name="Output 2 2 3 2" xfId="399"/>
    <cellStyle name="Output 2 2 3 3" xfId="400"/>
    <cellStyle name="Output 2 2 4" xfId="401"/>
    <cellStyle name="Output 2 2 5" xfId="402"/>
    <cellStyle name="Output 2 3" xfId="403"/>
    <cellStyle name="Output 2 4" xfId="404"/>
    <cellStyle name="Output 3" xfId="405"/>
    <cellStyle name="Output 3 2" xfId="406"/>
    <cellStyle name="Output 3 2 2" xfId="407"/>
    <cellStyle name="Output 3 2 2 2" xfId="408"/>
    <cellStyle name="Output 3 2 2 3" xfId="409"/>
    <cellStyle name="Output 3 2 3" xfId="410"/>
    <cellStyle name="Output 3 2 3 2" xfId="411"/>
    <cellStyle name="Output 3 2 3 3" xfId="412"/>
    <cellStyle name="Output 3 2 4" xfId="413"/>
    <cellStyle name="Output 3 2 5" xfId="414"/>
    <cellStyle name="Output 3 3" xfId="415"/>
    <cellStyle name="Output 3 3 2" xfId="416"/>
    <cellStyle name="Output 3 3 3" xfId="417"/>
    <cellStyle name="Output 3 4" xfId="418"/>
    <cellStyle name="Output 3 5" xfId="419"/>
    <cellStyle name="Output 4" xfId="420"/>
    <cellStyle name="Output 5" xfId="421"/>
    <cellStyle name="S2" xfId="422"/>
    <cellStyle name="TableStyleLight1" xfId="423"/>
    <cellStyle name="Title" xfId="424"/>
    <cellStyle name="Total" xfId="425"/>
    <cellStyle name="Total 2" xfId="426"/>
    <cellStyle name="Total 2 2" xfId="427"/>
    <cellStyle name="Total 2 2 2" xfId="428"/>
    <cellStyle name="Total 2 2 2 2" xfId="429"/>
    <cellStyle name="Total 2 2 2 2 2" xfId="430"/>
    <cellStyle name="Total 2 2 2 2 3" xfId="431"/>
    <cellStyle name="Total 2 2 2 3" xfId="432"/>
    <cellStyle name="Total 2 2 2 3 2" xfId="433"/>
    <cellStyle name="Total 2 2 2 3 3" xfId="434"/>
    <cellStyle name="Total 2 2 2 4" xfId="435"/>
    <cellStyle name="Total 2 2 2 5" xfId="436"/>
    <cellStyle name="Total 2 2 3" xfId="437"/>
    <cellStyle name="Total 2 2 3 2" xfId="438"/>
    <cellStyle name="Total 2 2 3 3" xfId="439"/>
    <cellStyle name="Total 2 2 4" xfId="440"/>
    <cellStyle name="Total 2 2 5" xfId="441"/>
    <cellStyle name="Total 2 3" xfId="442"/>
    <cellStyle name="Total 2 4" xfId="443"/>
    <cellStyle name="Total 3" xfId="444"/>
    <cellStyle name="Total 3 2" xfId="445"/>
    <cellStyle name="Total 3 2 2" xfId="446"/>
    <cellStyle name="Total 3 2 2 2" xfId="447"/>
    <cellStyle name="Total 3 2 2 3" xfId="448"/>
    <cellStyle name="Total 3 2 3" xfId="449"/>
    <cellStyle name="Total 3 2 3 2" xfId="450"/>
    <cellStyle name="Total 3 2 3 3" xfId="451"/>
    <cellStyle name="Total 3 2 4" xfId="452"/>
    <cellStyle name="Total 3 2 5" xfId="453"/>
    <cellStyle name="Total 3 3" xfId="454"/>
    <cellStyle name="Total 3 3 2" xfId="455"/>
    <cellStyle name="Total 3 3 3" xfId="456"/>
    <cellStyle name="Total 3 4" xfId="457"/>
    <cellStyle name="Total 3 5" xfId="458"/>
    <cellStyle name="Total 4" xfId="459"/>
    <cellStyle name="Total 5" xfId="460"/>
    <cellStyle name="Warning Text" xfId="461"/>
    <cellStyle name="Акцент1 2" xfId="462"/>
    <cellStyle name="Акцент1 2 2" xfId="463"/>
    <cellStyle name="Акцент1 3" xfId="464"/>
    <cellStyle name="Акцент2 2" xfId="465"/>
    <cellStyle name="Акцент2 2 2" xfId="466"/>
    <cellStyle name="Акцент2 3" xfId="467"/>
    <cellStyle name="Акцент3 2" xfId="468"/>
    <cellStyle name="Акцент3 2 2" xfId="469"/>
    <cellStyle name="Акцент3 3" xfId="470"/>
    <cellStyle name="Акцент4 2" xfId="471"/>
    <cellStyle name="Акцент4 2 2" xfId="472"/>
    <cellStyle name="Акцент4 3" xfId="473"/>
    <cellStyle name="Акцент5 2" xfId="474"/>
    <cellStyle name="Акцент5 2 2" xfId="475"/>
    <cellStyle name="Акцент5 3" xfId="476"/>
    <cellStyle name="Акцент6 2" xfId="477"/>
    <cellStyle name="Акцент6 2 2" xfId="478"/>
    <cellStyle name="Акцент6 3" xfId="479"/>
    <cellStyle name="Ввод  2" xfId="480"/>
    <cellStyle name="Ввод  2 2" xfId="481"/>
    <cellStyle name="Ввод  2 2 2" xfId="482"/>
    <cellStyle name="Ввод  2 3" xfId="483"/>
    <cellStyle name="Ввод  2 3 2" xfId="484"/>
    <cellStyle name="Ввод  2 4" xfId="485"/>
    <cellStyle name="Ввод  2 4 2" xfId="486"/>
    <cellStyle name="Ввод  2 5" xfId="487"/>
    <cellStyle name="Ввод  2 5 2" xfId="488"/>
    <cellStyle name="Ввод  2 6" xfId="489"/>
    <cellStyle name="Ввод  3" xfId="490"/>
    <cellStyle name="Ввод  3 2" xfId="491"/>
    <cellStyle name="Ввод  3 3" xfId="492"/>
    <cellStyle name="Вывод 2" xfId="493"/>
    <cellStyle name="Вывод 2 2" xfId="494"/>
    <cellStyle name="Вывод 2 2 2" xfId="495"/>
    <cellStyle name="Вывод 2 3" xfId="496"/>
    <cellStyle name="Вывод 2 3 2" xfId="497"/>
    <cellStyle name="Вывод 2 4" xfId="498"/>
    <cellStyle name="Вывод 2 4 2" xfId="499"/>
    <cellStyle name="Вывод 2 5" xfId="500"/>
    <cellStyle name="Вывод 2 5 2" xfId="501"/>
    <cellStyle name="Вывод 2 6" xfId="502"/>
    <cellStyle name="Вывод 3" xfId="503"/>
    <cellStyle name="Вывод 3 2" xfId="504"/>
    <cellStyle name="Вывод 3 3" xfId="505"/>
    <cellStyle name="Вычисление 2" xfId="506"/>
    <cellStyle name="Вычисление 2 2" xfId="507"/>
    <cellStyle name="Вычисление 2 2 2" xfId="508"/>
    <cellStyle name="Вычисление 2 3" xfId="509"/>
    <cellStyle name="Вычисление 2 3 2" xfId="510"/>
    <cellStyle name="Вычисление 2 4" xfId="511"/>
    <cellStyle name="Вычисление 2 4 2" xfId="512"/>
    <cellStyle name="Вычисление 2 5" xfId="513"/>
    <cellStyle name="Вычисление 2 5 2" xfId="514"/>
    <cellStyle name="Вычисление 2 6" xfId="515"/>
    <cellStyle name="Вычисление 3" xfId="516"/>
    <cellStyle name="Вычисление 3 2" xfId="517"/>
    <cellStyle name="Вычисление 3 3" xfId="518"/>
    <cellStyle name="Заголовок 1 2" xfId="519"/>
    <cellStyle name="Заголовок 1 2 2" xfId="520"/>
    <cellStyle name="Заголовок 1 3" xfId="521"/>
    <cellStyle name="Заголовок 2 2" xfId="522"/>
    <cellStyle name="Заголовок 2 2 2" xfId="523"/>
    <cellStyle name="Заголовок 2 3" xfId="524"/>
    <cellStyle name="Заголовок 3 2" xfId="525"/>
    <cellStyle name="Заголовок 3 2 2" xfId="526"/>
    <cellStyle name="Заголовок 3 3" xfId="527"/>
    <cellStyle name="Заголовок 4 2" xfId="528"/>
    <cellStyle name="Заголовок 4 2 2" xfId="529"/>
    <cellStyle name="Заголовок 4 3" xfId="530"/>
    <cellStyle name="Итог 2" xfId="531"/>
    <cellStyle name="Итог 2 2" xfId="532"/>
    <cellStyle name="Итог 2 2 2" xfId="533"/>
    <cellStyle name="Итог 2 3" xfId="534"/>
    <cellStyle name="Итог 2 3 2" xfId="535"/>
    <cellStyle name="Итог 2 4" xfId="536"/>
    <cellStyle name="Итог 2 4 2" xfId="537"/>
    <cellStyle name="Итог 2 5" xfId="538"/>
    <cellStyle name="Итог 2 5 2" xfId="539"/>
    <cellStyle name="Итог 2 6" xfId="540"/>
    <cellStyle name="Итог 3" xfId="541"/>
    <cellStyle name="Итог 3 2" xfId="542"/>
    <cellStyle name="Итог 3 3" xfId="543"/>
    <cellStyle name="Контрольная ячейка 2" xfId="544"/>
    <cellStyle name="Контрольная ячейка 2 2" xfId="545"/>
    <cellStyle name="Контрольная ячейка 3" xfId="546"/>
    <cellStyle name="Название 2" xfId="547"/>
    <cellStyle name="Название 3" xfId="548"/>
    <cellStyle name="Нейтральный 2" xfId="549"/>
    <cellStyle name="Нейтральный 2 2" xfId="550"/>
    <cellStyle name="Нейтральный 3" xfId="551"/>
    <cellStyle name="Обычный" xfId="0" builtinId="0"/>
    <cellStyle name="Обычный 10" xfId="552"/>
    <cellStyle name="Обычный 10 2" xfId="553"/>
    <cellStyle name="Обычный 11" xfId="554"/>
    <cellStyle name="Обычный 11 2" xfId="555"/>
    <cellStyle name="Обычный 12" xfId="556"/>
    <cellStyle name="Обычный 12 2" xfId="557"/>
    <cellStyle name="Обычный 13" xfId="558"/>
    <cellStyle name="Обычный 13 2" xfId="559"/>
    <cellStyle name="Обычный 14" xfId="560"/>
    <cellStyle name="Обычный 14 2" xfId="561"/>
    <cellStyle name="Обычный 15" xfId="562"/>
    <cellStyle name="Обычный 15 2" xfId="563"/>
    <cellStyle name="Обычный 16" xfId="564"/>
    <cellStyle name="Обычный 16 2" xfId="565"/>
    <cellStyle name="Обычный 17" xfId="566"/>
    <cellStyle name="Обычный 17 2" xfId="567"/>
    <cellStyle name="Обычный 18" xfId="568"/>
    <cellStyle name="Обычный 18 2" xfId="569"/>
    <cellStyle name="Обычный 19" xfId="570"/>
    <cellStyle name="Обычный 19 2" xfId="571"/>
    <cellStyle name="Обычный 19 2 2" xfId="572"/>
    <cellStyle name="Обычный 19 3" xfId="573"/>
    <cellStyle name="Обычный 2" xfId="574"/>
    <cellStyle name="Обычный 2 10" xfId="575"/>
    <cellStyle name="Обычный 2 11" xfId="576"/>
    <cellStyle name="Обычный 2 2" xfId="577"/>
    <cellStyle name="Обычный 2 2 2" xfId="578"/>
    <cellStyle name="Обычный 2 2 2 2" xfId="579"/>
    <cellStyle name="Обычный 2 2 2 3" xfId="580"/>
    <cellStyle name="Обычный 2 2 2 4" xfId="581"/>
    <cellStyle name="Обычный 2 2 3" xfId="582"/>
    <cellStyle name="Обычный 2 2 3 2" xfId="583"/>
    <cellStyle name="Обычный 2 2 4" xfId="584"/>
    <cellStyle name="Обычный 2 2 4 2" xfId="585"/>
    <cellStyle name="Обычный 2 2 5" xfId="586"/>
    <cellStyle name="Обычный 2 2 6" xfId="587"/>
    <cellStyle name="Обычный 2 2 7" xfId="588"/>
    <cellStyle name="Обычный 2 3" xfId="1"/>
    <cellStyle name="Обычный 2 3 2" xfId="589"/>
    <cellStyle name="Обычный 2 3 2 2" xfId="590"/>
    <cellStyle name="Обычный 2 3 2 2 2" xfId="591"/>
    <cellStyle name="Обычный 2 3 2 3" xfId="592"/>
    <cellStyle name="Обычный 2 3 2 3 2" xfId="593"/>
    <cellStyle name="Обычный 2 3 2 4" xfId="594"/>
    <cellStyle name="Обычный 2 3 2 5" xfId="595"/>
    <cellStyle name="Обычный 2 3 3" xfId="596"/>
    <cellStyle name="Обычный 2 3 3 2" xfId="597"/>
    <cellStyle name="Обычный 2 3 3 3" xfId="598"/>
    <cellStyle name="Обычный 2 3 3 4" xfId="599"/>
    <cellStyle name="Обычный 2 3 4" xfId="600"/>
    <cellStyle name="Обычный 2 3 4 2" xfId="601"/>
    <cellStyle name="Обычный 2 3 4 2 2" xfId="602"/>
    <cellStyle name="Обычный 2 3 4 3" xfId="603"/>
    <cellStyle name="Обычный 2 3 5" xfId="604"/>
    <cellStyle name="Обычный 2 3 5 2" xfId="605"/>
    <cellStyle name="Обычный 2 3 6" xfId="606"/>
    <cellStyle name="Обычный 2 3 7" xfId="607"/>
    <cellStyle name="Обычный 2 3 8" xfId="608"/>
    <cellStyle name="Обычный 2 4" xfId="609"/>
    <cellStyle name="Обычный 2 4 2" xfId="610"/>
    <cellStyle name="Обычный 2 5" xfId="611"/>
    <cellStyle name="Обычный 2 5 2" xfId="612"/>
    <cellStyle name="Обычный 2 5 3" xfId="613"/>
    <cellStyle name="Обычный 2 6" xfId="614"/>
    <cellStyle name="Обычный 2 6 2" xfId="615"/>
    <cellStyle name="Обычный 2 7" xfId="616"/>
    <cellStyle name="Обычный 2 7 2" xfId="617"/>
    <cellStyle name="Обычный 2 7 3" xfId="618"/>
    <cellStyle name="Обычный 2 8" xfId="619"/>
    <cellStyle name="Обычный 2 9" xfId="620"/>
    <cellStyle name="Обычный 2_2014 Финансирование" xfId="621"/>
    <cellStyle name="Обычный 20" xfId="622"/>
    <cellStyle name="Обычный 20 2" xfId="623"/>
    <cellStyle name="Обычный 21" xfId="624"/>
    <cellStyle name="Обычный 22" xfId="625"/>
    <cellStyle name="Обычный 23" xfId="626"/>
    <cellStyle name="Обычный 24" xfId="627"/>
    <cellStyle name="Обычный 25" xfId="628"/>
    <cellStyle name="Обычный 25 2" xfId="629"/>
    <cellStyle name="Обычный 25 2 2" xfId="630"/>
    <cellStyle name="Обычный 25 2 2 2" xfId="631"/>
    <cellStyle name="Обычный 25 2 2 2 2" xfId="632"/>
    <cellStyle name="Обычный 25 2 3" xfId="633"/>
    <cellStyle name="Обычный 25 3" xfId="634"/>
    <cellStyle name="Обычный 25 3 2" xfId="635"/>
    <cellStyle name="Обычный 25 3 2 2" xfId="636"/>
    <cellStyle name="Обычный 25 3 2 3" xfId="637"/>
    <cellStyle name="Обычный 25 3 2 3 2" xfId="638"/>
    <cellStyle name="Обычный 25 3 2 3 2 2" xfId="639"/>
    <cellStyle name="Обычный 25 3 2 3 2 2 2" xfId="640"/>
    <cellStyle name="Обычный 25 3 2 3 2 2 2 2" xfId="641"/>
    <cellStyle name="Обычный 25 3 2 3 2 2 3" xfId="642"/>
    <cellStyle name="Обычный 25 3 2 3 3" xfId="643"/>
    <cellStyle name="Обычный 25 3 2 3 3 2" xfId="644"/>
    <cellStyle name="Обычный 25 3 3" xfId="645"/>
    <cellStyle name="Обычный 25 4" xfId="646"/>
    <cellStyle name="Обычный 25 4 2" xfId="647"/>
    <cellStyle name="Обычный 25 4 2 2" xfId="648"/>
    <cellStyle name="Обычный 25 4 2 2 2" xfId="649"/>
    <cellStyle name="Обычный 25 4 2 2 2 2" xfId="650"/>
    <cellStyle name="Обычный 26" xfId="651"/>
    <cellStyle name="Обычный 27" xfId="652"/>
    <cellStyle name="Обычный 28" xfId="653"/>
    <cellStyle name="Обычный 29" xfId="654"/>
    <cellStyle name="Обычный 3" xfId="655"/>
    <cellStyle name="Обычный 3 2" xfId="656"/>
    <cellStyle name="Обычный 3 2 2" xfId="657"/>
    <cellStyle name="Обычный 3 2 2 2" xfId="658"/>
    <cellStyle name="Обычный 3 2 3" xfId="659"/>
    <cellStyle name="Обычный 3 2 3 2" xfId="660"/>
    <cellStyle name="Обычный 3 3" xfId="661"/>
    <cellStyle name="Обычный 3 3 2" xfId="662"/>
    <cellStyle name="Обычный 3 3 2 2" xfId="663"/>
    <cellStyle name="Обычный 3 3 3" xfId="664"/>
    <cellStyle name="Обычный 3 3 4" xfId="665"/>
    <cellStyle name="Обычный 3 4" xfId="666"/>
    <cellStyle name="Обычный 3 5" xfId="667"/>
    <cellStyle name="Обычный 3 5 2" xfId="668"/>
    <cellStyle name="Обычный 3 6" xfId="669"/>
    <cellStyle name="Обычный 3 6 2" xfId="670"/>
    <cellStyle name="Обычный 3 7" xfId="671"/>
    <cellStyle name="Обычный 30" xfId="672"/>
    <cellStyle name="Обычный 31" xfId="673"/>
    <cellStyle name="Обычный 32" xfId="674"/>
    <cellStyle name="Обычный 32 2" xfId="675"/>
    <cellStyle name="Обычный 32 2 2" xfId="676"/>
    <cellStyle name="Обычный 33" xfId="677"/>
    <cellStyle name="Обычный 33 2" xfId="678"/>
    <cellStyle name="Обычный 34" xfId="679"/>
    <cellStyle name="Обычный 35" xfId="680"/>
    <cellStyle name="Обычный 4" xfId="681"/>
    <cellStyle name="Обычный 4 2" xfId="682"/>
    <cellStyle name="Обычный 4 2 2" xfId="683"/>
    <cellStyle name="Обычный 4 2 3" xfId="684"/>
    <cellStyle name="Обычный 4 3" xfId="685"/>
    <cellStyle name="Обычный 4 3 2" xfId="686"/>
    <cellStyle name="Обычный 4 3 3" xfId="687"/>
    <cellStyle name="Обычный 4 3 3 2" xfId="688"/>
    <cellStyle name="Обычный 4 3 3 3" xfId="689"/>
    <cellStyle name="Обычный 4 3 4" xfId="690"/>
    <cellStyle name="Обычный 4 4" xfId="691"/>
    <cellStyle name="Обычный 4 4 2" xfId="692"/>
    <cellStyle name="Обычный 4 5" xfId="693"/>
    <cellStyle name="Обычный 4 6" xfId="694"/>
    <cellStyle name="Обычный 4 7" xfId="695"/>
    <cellStyle name="Обычный 4 8" xfId="696"/>
    <cellStyle name="Обычный 4 9" xfId="697"/>
    <cellStyle name="Обычный 5" xfId="698"/>
    <cellStyle name="Обычный 5 2" xfId="699"/>
    <cellStyle name="Обычный 5 2 2" xfId="700"/>
    <cellStyle name="Обычный 5 2 3" xfId="701"/>
    <cellStyle name="Обычный 5 3" xfId="702"/>
    <cellStyle name="Обычный 5 4" xfId="703"/>
    <cellStyle name="Обычный 5 5" xfId="704"/>
    <cellStyle name="Обычный 5 6" xfId="705"/>
    <cellStyle name="Обычный 6" xfId="706"/>
    <cellStyle name="Обычный 6 2" xfId="707"/>
    <cellStyle name="Обычный 6 2 2" xfId="708"/>
    <cellStyle name="Обычный 6 2 3" xfId="709"/>
    <cellStyle name="Обычный 6 2 4" xfId="710"/>
    <cellStyle name="Обычный 6 3" xfId="711"/>
    <cellStyle name="Обычный 6 3 2" xfId="712"/>
    <cellStyle name="Обычный 6 4" xfId="713"/>
    <cellStyle name="Обычный 6 4 2" xfId="714"/>
    <cellStyle name="Обычный 6 5" xfId="715"/>
    <cellStyle name="Обычный 6 6" xfId="716"/>
    <cellStyle name="Обычный 6 7" xfId="717"/>
    <cellStyle name="Обычный 7" xfId="718"/>
    <cellStyle name="Обычный 7 2" xfId="719"/>
    <cellStyle name="Обычный 7 2 2" xfId="720"/>
    <cellStyle name="Обычный 7 3" xfId="721"/>
    <cellStyle name="Обычный 7 3 2" xfId="722"/>
    <cellStyle name="Обычный 7 4" xfId="723"/>
    <cellStyle name="Обычный 8" xfId="724"/>
    <cellStyle name="Обычный 8 2" xfId="725"/>
    <cellStyle name="Обычный 8 2 2" xfId="726"/>
    <cellStyle name="Обычный 8 2 2 2" xfId="727"/>
    <cellStyle name="Обычный 8 2 2 2 2" xfId="728"/>
    <cellStyle name="Обычный 8 2 2 2 3" xfId="729"/>
    <cellStyle name="Обычный 8 2 2 2 3 2" xfId="730"/>
    <cellStyle name="Обычный 8 2 2 2 3 3" xfId="731"/>
    <cellStyle name="Обычный 8 2 2 3" xfId="732"/>
    <cellStyle name="Обычный 8 2 2 3 2" xfId="733"/>
    <cellStyle name="Обычный 8 3" xfId="734"/>
    <cellStyle name="Обычный 8 3 2" xfId="735"/>
    <cellStyle name="Обычный 8 3 2 2" xfId="736"/>
    <cellStyle name="Обычный 8 3 2 3" xfId="737"/>
    <cellStyle name="Обычный 8 3 2 3 2" xfId="738"/>
    <cellStyle name="Обычный 8 3 2 3 2 2" xfId="739"/>
    <cellStyle name="Обычный 8 3 2 4" xfId="740"/>
    <cellStyle name="Обычный 8 3 2 4 2" xfId="741"/>
    <cellStyle name="Обычный 8 3 2 4 3" xfId="742"/>
    <cellStyle name="Обычный 8 3 2 4 3 2" xfId="743"/>
    <cellStyle name="Обычный 8 3 2 5" xfId="744"/>
    <cellStyle name="Обычный 8 3 2 5 2" xfId="745"/>
    <cellStyle name="Обычный 8 3 2 5 2 2" xfId="746"/>
    <cellStyle name="Обычный 8 3 2 5 3" xfId="747"/>
    <cellStyle name="Обычный 8 3 2 6" xfId="748"/>
    <cellStyle name="Обычный 8 3 2 6 2" xfId="749"/>
    <cellStyle name="Обычный 8 3 2 6 2 2" xfId="750"/>
    <cellStyle name="Обычный 8 3 2 6 2 2 2" xfId="751"/>
    <cellStyle name="Обычный 8 3 2 6 2 3" xfId="752"/>
    <cellStyle name="Обычный 8 3 2 6 2 3 2" xfId="753"/>
    <cellStyle name="Обычный 8 3 3" xfId="754"/>
    <cellStyle name="Обычный 8 3 3 2" xfId="755"/>
    <cellStyle name="Обычный 8 3 3 3" xfId="756"/>
    <cellStyle name="Обычный 8 3 3 3 2" xfId="757"/>
    <cellStyle name="Обычный 8 3 3 3 3" xfId="758"/>
    <cellStyle name="Обычный 8 3 3 3 3 2" xfId="759"/>
    <cellStyle name="Обычный 9" xfId="760"/>
    <cellStyle name="Обычный 9 2" xfId="761"/>
    <cellStyle name="Обычный 9 3" xfId="762"/>
    <cellStyle name="Обычный 9 4" xfId="763"/>
    <cellStyle name="Плохой 2" xfId="764"/>
    <cellStyle name="Плохой 2 2" xfId="765"/>
    <cellStyle name="Плохой 3" xfId="766"/>
    <cellStyle name="Пояснение 2" xfId="767"/>
    <cellStyle name="Пояснение 2 2" xfId="768"/>
    <cellStyle name="Пояснение 3" xfId="769"/>
    <cellStyle name="Примечание 2" xfId="770"/>
    <cellStyle name="Примечание 2 2" xfId="771"/>
    <cellStyle name="Примечание 2 2 2" xfId="772"/>
    <cellStyle name="Примечание 2 2 2 2" xfId="773"/>
    <cellStyle name="Примечание 2 2 2 3" xfId="774"/>
    <cellStyle name="Примечание 2 2 3" xfId="775"/>
    <cellStyle name="Примечание 2 2 3 2" xfId="776"/>
    <cellStyle name="Примечание 2 2 4" xfId="777"/>
    <cellStyle name="Примечание 2 2 5" xfId="778"/>
    <cellStyle name="Примечание 2 2 5 2" xfId="779"/>
    <cellStyle name="Примечание 2 2 6" xfId="780"/>
    <cellStyle name="Примечание 2 3" xfId="781"/>
    <cellStyle name="Примечание 2 3 2" xfId="782"/>
    <cellStyle name="Примечание 2 3 3" xfId="783"/>
    <cellStyle name="Примечание 2 3 4" xfId="784"/>
    <cellStyle name="Примечание 2 4" xfId="785"/>
    <cellStyle name="Примечание 2 4 2" xfId="786"/>
    <cellStyle name="Примечание 2 5" xfId="787"/>
    <cellStyle name="Примечание 2 5 2" xfId="788"/>
    <cellStyle name="Примечание 2 6" xfId="789"/>
    <cellStyle name="Примечание 2 7" xfId="790"/>
    <cellStyle name="Примечание 3" xfId="791"/>
    <cellStyle name="Примечание 4" xfId="792"/>
    <cellStyle name="Процентный 10" xfId="793"/>
    <cellStyle name="Процентный 10 2" xfId="794"/>
    <cellStyle name="Процентный 11" xfId="795"/>
    <cellStyle name="Процентный 11 2" xfId="796"/>
    <cellStyle name="Процентный 12" xfId="797"/>
    <cellStyle name="Процентный 13" xfId="798"/>
    <cellStyle name="Процентный 14" xfId="799"/>
    <cellStyle name="Процентный 15" xfId="800"/>
    <cellStyle name="Процентный 16" xfId="801"/>
    <cellStyle name="Процентный 16 2" xfId="802"/>
    <cellStyle name="Процентный 16 2 2" xfId="803"/>
    <cellStyle name="Процентный 2" xfId="804"/>
    <cellStyle name="Процентный 2 2" xfId="805"/>
    <cellStyle name="Процентный 2 2 2" xfId="806"/>
    <cellStyle name="Процентный 2 2 2 2" xfId="807"/>
    <cellStyle name="Процентный 2 2 2 2 2" xfId="808"/>
    <cellStyle name="Процентный 2 2 2 2 3" xfId="809"/>
    <cellStyle name="Процентный 2 2 2 3" xfId="810"/>
    <cellStyle name="Процентный 2 2 2 3 2" xfId="811"/>
    <cellStyle name="Процентный 2 2 2 4" xfId="812"/>
    <cellStyle name="Процентный 2 2 2 4 2" xfId="813"/>
    <cellStyle name="Процентный 2 2 2 5" xfId="814"/>
    <cellStyle name="Процентный 2 2 3" xfId="815"/>
    <cellStyle name="Процентный 2 2 3 2" xfId="816"/>
    <cellStyle name="Процентный 2 2 3 3" xfId="817"/>
    <cellStyle name="Процентный 2 2 3 4" xfId="818"/>
    <cellStyle name="Процентный 2 2 4" xfId="819"/>
    <cellStyle name="Процентный 2 2 4 2" xfId="820"/>
    <cellStyle name="Процентный 2 2 5" xfId="821"/>
    <cellStyle name="Процентный 2 2 5 2" xfId="822"/>
    <cellStyle name="Процентный 2 2 6" xfId="823"/>
    <cellStyle name="Процентный 2 3" xfId="824"/>
    <cellStyle name="Процентный 2 3 2" xfId="825"/>
    <cellStyle name="Процентный 2 4" xfId="826"/>
    <cellStyle name="Процентный 2 4 2" xfId="827"/>
    <cellStyle name="Процентный 2 5" xfId="828"/>
    <cellStyle name="Процентный 2 6" xfId="829"/>
    <cellStyle name="Процентный 3" xfId="830"/>
    <cellStyle name="Процентный 3 10" xfId="831"/>
    <cellStyle name="Процентный 3 2" xfId="832"/>
    <cellStyle name="Процентный 3 2 2" xfId="833"/>
    <cellStyle name="Процентный 3 2 3" xfId="834"/>
    <cellStyle name="Процентный 3 3" xfId="835"/>
    <cellStyle name="Процентный 3 3 2" xfId="836"/>
    <cellStyle name="Процентный 3 3 2 2" xfId="837"/>
    <cellStyle name="Процентный 3 3 3" xfId="838"/>
    <cellStyle name="Процентный 3 3 4" xfId="839"/>
    <cellStyle name="Процентный 3 4" xfId="840"/>
    <cellStyle name="Процентный 3 5" xfId="841"/>
    <cellStyle name="Процентный 3 6" xfId="842"/>
    <cellStyle name="Процентный 3 7" xfId="843"/>
    <cellStyle name="Процентный 3 8" xfId="844"/>
    <cellStyle name="Процентный 3 9" xfId="845"/>
    <cellStyle name="Процентный 4" xfId="846"/>
    <cellStyle name="Процентный 4 2" xfId="847"/>
    <cellStyle name="Процентный 5" xfId="848"/>
    <cellStyle name="Процентный 5 2" xfId="849"/>
    <cellStyle name="Процентный 5 2 2" xfId="850"/>
    <cellStyle name="Процентный 5 2 2 2" xfId="851"/>
    <cellStyle name="Процентный 5 2 2 2 2" xfId="852"/>
    <cellStyle name="Процентный 5 2 2 3" xfId="853"/>
    <cellStyle name="Процентный 5 2 3" xfId="854"/>
    <cellStyle name="Процентный 5 2 3 2" xfId="855"/>
    <cellStyle name="Процентный 5 2 4" xfId="856"/>
    <cellStyle name="Процентный 5 3" xfId="857"/>
    <cellStyle name="Процентный 5 3 2" xfId="858"/>
    <cellStyle name="Процентный 5 3 3" xfId="859"/>
    <cellStyle name="Процентный 5 4" xfId="860"/>
    <cellStyle name="Процентный 5 4 2" xfId="861"/>
    <cellStyle name="Процентный 6" xfId="862"/>
    <cellStyle name="Процентный 6 2" xfId="863"/>
    <cellStyle name="Процентный 6 2 2" xfId="864"/>
    <cellStyle name="Процентный 6 2 2 2" xfId="865"/>
    <cellStyle name="Процентный 6 2 3" xfId="866"/>
    <cellStyle name="Процентный 6 3" xfId="867"/>
    <cellStyle name="Процентный 6 3 2" xfId="868"/>
    <cellStyle name="Процентный 6 4" xfId="869"/>
    <cellStyle name="Процентный 6 4 2" xfId="870"/>
    <cellStyle name="Процентный 6 4 3" xfId="871"/>
    <cellStyle name="Процентный 6 5" xfId="872"/>
    <cellStyle name="Процентный 6 6" xfId="873"/>
    <cellStyle name="Процентный 7" xfId="874"/>
    <cellStyle name="Процентный 7 2" xfId="875"/>
    <cellStyle name="Процентный 7 2 2" xfId="876"/>
    <cellStyle name="Процентный 7 3" xfId="877"/>
    <cellStyle name="Процентный 8" xfId="878"/>
    <cellStyle name="Процентный 8 2" xfId="879"/>
    <cellStyle name="Процентный 9" xfId="880"/>
    <cellStyle name="Процентный 9 2" xfId="881"/>
    <cellStyle name="Процентный 9 2 2" xfId="882"/>
    <cellStyle name="Процентный 9 3" xfId="883"/>
    <cellStyle name="Процентный 9 4" xfId="884"/>
    <cellStyle name="Связанная ячейка 2" xfId="885"/>
    <cellStyle name="Связанная ячейка 2 2" xfId="886"/>
    <cellStyle name="Связанная ячейка 3" xfId="887"/>
    <cellStyle name="Текст предупреждения 2" xfId="888"/>
    <cellStyle name="Текст предупреждения 2 2" xfId="889"/>
    <cellStyle name="Текст предупреждения 3" xfId="890"/>
    <cellStyle name="Финансовый 2" xfId="891"/>
    <cellStyle name="Финансовый 3" xfId="892"/>
    <cellStyle name="Финансовый 3 2" xfId="893"/>
    <cellStyle name="Финансовый 4" xfId="894"/>
    <cellStyle name="Финансовый 5" xfId="895"/>
    <cellStyle name="Хороший 2" xfId="896"/>
    <cellStyle name="Хороший 2 2" xfId="897"/>
    <cellStyle name="Хороший 3" xfId="898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52;&#1091;&#1085;&#1047;&#1072;&#1082;&#1072;&#1079;/2024/2024_&#1054;&#1073;&#1098;&#1077;&#1084;&#1099;%20&#1052;&#1055;_&#1056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60"/>
  <sheetViews>
    <sheetView tabSelected="1" zoomScaleNormal="100" zoomScaleSheetLayoutView="115" workbookViewId="0">
      <selection activeCell="J6" sqref="J6"/>
    </sheetView>
  </sheetViews>
  <sheetFormatPr defaultColWidth="9.140625" defaultRowHeight="15" x14ac:dyDescent="0.25"/>
  <cols>
    <col min="1" max="1" width="5.140625" style="21" customWidth="1"/>
    <col min="2" max="2" width="12.85546875" style="1" customWidth="1"/>
    <col min="3" max="3" width="52" style="1" customWidth="1"/>
    <col min="4" max="4" width="13.5703125" style="7" customWidth="1"/>
    <col min="5" max="5" width="39.5703125" style="8" customWidth="1"/>
    <col min="6" max="6" width="10.7109375" style="1" customWidth="1"/>
    <col min="7" max="7" width="12.42578125" style="8" customWidth="1"/>
    <col min="8" max="8" width="10.7109375" style="1" customWidth="1"/>
    <col min="9" max="9" width="9.140625" style="1"/>
    <col min="10" max="10" width="13.140625" style="8" customWidth="1"/>
    <col min="11" max="12" width="9.140625" style="1"/>
    <col min="13" max="13" width="13.140625" style="1" customWidth="1"/>
    <col min="14" max="14" width="9.140625" style="1" customWidth="1"/>
    <col min="15" max="16384" width="9.140625" style="1"/>
  </cols>
  <sheetData>
    <row r="1" spans="1:13" s="3" customFormat="1" ht="12" x14ac:dyDescent="0.2">
      <c r="A1" s="13"/>
      <c r="D1" s="5"/>
      <c r="E1" s="5"/>
      <c r="F1" s="5"/>
      <c r="G1" s="5"/>
      <c r="H1" s="5"/>
      <c r="I1" s="6"/>
      <c r="J1" s="2" t="s">
        <v>56</v>
      </c>
      <c r="K1" s="6"/>
    </row>
    <row r="2" spans="1:13" s="3" customFormat="1" ht="26.25" customHeight="1" x14ac:dyDescent="0.2">
      <c r="A2" s="13"/>
      <c r="D2" s="5"/>
      <c r="E2" s="5"/>
      <c r="F2" s="5"/>
      <c r="G2" s="5"/>
      <c r="H2" s="5"/>
      <c r="I2" s="6"/>
      <c r="J2" s="4" t="s">
        <v>8</v>
      </c>
      <c r="K2" s="6"/>
    </row>
    <row r="3" spans="1:13" s="3" customFormat="1" ht="12" x14ac:dyDescent="0.2">
      <c r="A3" s="13"/>
      <c r="D3" s="5"/>
      <c r="E3" s="5"/>
      <c r="F3" s="5"/>
      <c r="G3" s="5"/>
      <c r="H3" s="5"/>
      <c r="I3" s="6"/>
      <c r="J3" s="2" t="s">
        <v>9</v>
      </c>
      <c r="K3" s="6"/>
    </row>
    <row r="4" spans="1:13" s="3" customFormat="1" ht="12" x14ac:dyDescent="0.2">
      <c r="A4" s="13"/>
      <c r="D4" s="5"/>
      <c r="E4" s="5"/>
      <c r="F4" s="5"/>
      <c r="G4" s="5"/>
      <c r="H4" s="5"/>
      <c r="I4" s="6"/>
      <c r="J4" s="2" t="s">
        <v>10</v>
      </c>
      <c r="K4" s="6"/>
    </row>
    <row r="5" spans="1:13" s="3" customFormat="1" ht="12" x14ac:dyDescent="0.2">
      <c r="A5" s="13"/>
      <c r="D5" s="5"/>
      <c r="E5" s="5"/>
      <c r="F5" s="5"/>
      <c r="G5" s="5"/>
      <c r="H5" s="5"/>
      <c r="I5" s="6"/>
      <c r="J5" s="22" t="s">
        <v>64</v>
      </c>
      <c r="K5" s="6"/>
      <c r="L5" s="33"/>
    </row>
    <row r="6" spans="1:13" s="3" customFormat="1" ht="12" x14ac:dyDescent="0.2">
      <c r="A6" s="13"/>
      <c r="D6" s="5"/>
      <c r="E6" s="6"/>
      <c r="G6" s="6"/>
      <c r="J6" s="6"/>
    </row>
    <row r="7" spans="1:13" s="3" customFormat="1" ht="17.25" customHeight="1" x14ac:dyDescent="0.2">
      <c r="A7" s="13"/>
      <c r="D7" s="5"/>
      <c r="E7" s="5"/>
      <c r="F7" s="5"/>
      <c r="G7" s="5"/>
      <c r="H7" s="5"/>
      <c r="J7" s="2" t="s">
        <v>42</v>
      </c>
      <c r="K7" s="31"/>
      <c r="L7" s="10"/>
    </row>
    <row r="8" spans="1:13" s="3" customFormat="1" ht="24" customHeight="1" x14ac:dyDescent="0.2">
      <c r="A8" s="13"/>
      <c r="D8" s="5"/>
      <c r="E8" s="5"/>
      <c r="F8" s="5"/>
      <c r="G8" s="5"/>
      <c r="H8" s="5"/>
      <c r="J8" s="4" t="s">
        <v>8</v>
      </c>
      <c r="K8" s="31"/>
      <c r="L8" s="10"/>
    </row>
    <row r="9" spans="1:13" s="3" customFormat="1" ht="12" x14ac:dyDescent="0.2">
      <c r="A9" s="13"/>
      <c r="D9" s="5"/>
      <c r="E9" s="5"/>
      <c r="F9" s="5"/>
      <c r="G9" s="5"/>
      <c r="H9" s="5"/>
      <c r="J9" s="2" t="s">
        <v>9</v>
      </c>
      <c r="K9" s="31"/>
      <c r="L9" s="10"/>
    </row>
    <row r="10" spans="1:13" s="3" customFormat="1" ht="12" x14ac:dyDescent="0.2">
      <c r="A10" s="13"/>
      <c r="D10" s="5"/>
      <c r="E10" s="5"/>
      <c r="F10" s="5"/>
      <c r="G10" s="5"/>
      <c r="H10" s="5"/>
      <c r="J10" s="2" t="s">
        <v>10</v>
      </c>
      <c r="K10" s="31"/>
      <c r="L10" s="10"/>
    </row>
    <row r="11" spans="1:13" s="3" customFormat="1" ht="12" x14ac:dyDescent="0.2">
      <c r="A11" s="13"/>
      <c r="D11" s="5"/>
      <c r="E11" s="5"/>
      <c r="F11" s="5"/>
      <c r="G11" s="5"/>
      <c r="H11" s="5"/>
      <c r="J11" s="22" t="s">
        <v>55</v>
      </c>
      <c r="K11" s="31"/>
      <c r="L11" s="10"/>
    </row>
    <row r="12" spans="1:13" s="3" customFormat="1" ht="12" x14ac:dyDescent="0.2">
      <c r="A12" s="13"/>
      <c r="D12" s="5"/>
      <c r="E12" s="2"/>
      <c r="F12" s="9"/>
      <c r="G12" s="31"/>
      <c r="J12" s="6"/>
    </row>
    <row r="13" spans="1:13" ht="30" customHeight="1" x14ac:dyDescent="0.25">
      <c r="A13" s="37" t="s">
        <v>61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</row>
    <row r="14" spans="1:13" x14ac:dyDescent="0.25">
      <c r="A14" s="27"/>
      <c r="B14" s="27"/>
      <c r="C14" s="27"/>
      <c r="D14" s="27"/>
      <c r="E14" s="27"/>
      <c r="F14" s="27"/>
      <c r="G14" s="32"/>
      <c r="H14" s="27"/>
    </row>
    <row r="15" spans="1:13" s="3" customFormat="1" ht="23.25" customHeight="1" x14ac:dyDescent="0.2">
      <c r="A15" s="13"/>
      <c r="D15" s="5"/>
      <c r="E15" s="6"/>
      <c r="F15" s="35" t="s">
        <v>60</v>
      </c>
      <c r="G15" s="36"/>
      <c r="H15" s="34" t="s">
        <v>58</v>
      </c>
      <c r="I15" s="34"/>
      <c r="J15" s="34"/>
      <c r="K15" s="34" t="s">
        <v>59</v>
      </c>
      <c r="L15" s="34"/>
      <c r="M15" s="34"/>
    </row>
    <row r="16" spans="1:13" ht="36" x14ac:dyDescent="0.25">
      <c r="A16" s="11" t="s">
        <v>0</v>
      </c>
      <c r="B16" s="12" t="s">
        <v>7</v>
      </c>
      <c r="C16" s="11" t="s">
        <v>1</v>
      </c>
      <c r="D16" s="11" t="s">
        <v>12</v>
      </c>
      <c r="E16" s="11" t="s">
        <v>43</v>
      </c>
      <c r="F16" s="14" t="s">
        <v>13</v>
      </c>
      <c r="G16" s="15" t="s">
        <v>2</v>
      </c>
      <c r="H16" s="14" t="s">
        <v>13</v>
      </c>
      <c r="I16" s="14" t="s">
        <v>54</v>
      </c>
      <c r="J16" s="15" t="s">
        <v>2</v>
      </c>
      <c r="K16" s="14" t="s">
        <v>13</v>
      </c>
      <c r="L16" s="15" t="s">
        <v>54</v>
      </c>
      <c r="M16" s="16" t="s">
        <v>2</v>
      </c>
    </row>
    <row r="17" spans="1:13" x14ac:dyDescent="0.25">
      <c r="A17" s="24">
        <v>1</v>
      </c>
      <c r="B17" s="17">
        <v>430002</v>
      </c>
      <c r="C17" s="18" t="s">
        <v>14</v>
      </c>
      <c r="D17" s="19" t="s">
        <v>44</v>
      </c>
      <c r="E17" s="19" t="s">
        <v>45</v>
      </c>
      <c r="F17" s="28">
        <f>H17+K17</f>
        <v>188</v>
      </c>
      <c r="G17" s="30">
        <f>J17+M17</f>
        <v>67016.88</v>
      </c>
      <c r="H17" s="28">
        <v>10</v>
      </c>
      <c r="I17" s="28">
        <v>544.49</v>
      </c>
      <c r="J17" s="30">
        <f>H17*I17</f>
        <v>5444.9</v>
      </c>
      <c r="K17" s="28">
        <v>178</v>
      </c>
      <c r="L17" s="23">
        <v>345.91</v>
      </c>
      <c r="M17" s="23">
        <f>K17*L17</f>
        <v>61571.98</v>
      </c>
    </row>
    <row r="18" spans="1:13" x14ac:dyDescent="0.25">
      <c r="A18" s="24">
        <v>2</v>
      </c>
      <c r="B18" s="17">
        <v>430004</v>
      </c>
      <c r="C18" s="18" t="s">
        <v>15</v>
      </c>
      <c r="D18" s="19" t="s">
        <v>44</v>
      </c>
      <c r="E18" s="19" t="s">
        <v>45</v>
      </c>
      <c r="F18" s="28">
        <f t="shared" ref="F18:F59" si="0">H18+K18</f>
        <v>80</v>
      </c>
      <c r="G18" s="30">
        <f t="shared" ref="G18:G59" si="1">J18+M18</f>
        <v>28467.120000000003</v>
      </c>
      <c r="H18" s="28">
        <v>4</v>
      </c>
      <c r="I18" s="28">
        <v>544.49</v>
      </c>
      <c r="J18" s="30">
        <f t="shared" ref="J18:J59" si="2">H18*I18</f>
        <v>2177.96</v>
      </c>
      <c r="K18" s="28">
        <v>76</v>
      </c>
      <c r="L18" s="23">
        <v>345.91</v>
      </c>
      <c r="M18" s="23">
        <f t="shared" ref="M18:M59" si="3">K18*L18</f>
        <v>26289.160000000003</v>
      </c>
    </row>
    <row r="19" spans="1:13" x14ac:dyDescent="0.25">
      <c r="A19" s="24">
        <v>3</v>
      </c>
      <c r="B19" s="17">
        <v>430014</v>
      </c>
      <c r="C19" s="18" t="s">
        <v>46</v>
      </c>
      <c r="D19" s="19" t="s">
        <v>44</v>
      </c>
      <c r="E19" s="19" t="s">
        <v>45</v>
      </c>
      <c r="F19" s="28">
        <f t="shared" si="0"/>
        <v>70</v>
      </c>
      <c r="G19" s="30">
        <f t="shared" si="1"/>
        <v>25008.02</v>
      </c>
      <c r="H19" s="28">
        <v>4</v>
      </c>
      <c r="I19" s="28">
        <v>544.49</v>
      </c>
      <c r="J19" s="30">
        <f t="shared" si="2"/>
        <v>2177.96</v>
      </c>
      <c r="K19" s="28">
        <v>66</v>
      </c>
      <c r="L19" s="23">
        <v>345.91</v>
      </c>
      <c r="M19" s="23">
        <f t="shared" si="3"/>
        <v>22830.06</v>
      </c>
    </row>
    <row r="20" spans="1:13" x14ac:dyDescent="0.25">
      <c r="A20" s="24">
        <v>4</v>
      </c>
      <c r="B20" s="17">
        <v>430074</v>
      </c>
      <c r="C20" s="18" t="s">
        <v>6</v>
      </c>
      <c r="D20" s="19" t="s">
        <v>44</v>
      </c>
      <c r="E20" s="19" t="s">
        <v>45</v>
      </c>
      <c r="F20" s="28">
        <f t="shared" si="0"/>
        <v>194</v>
      </c>
      <c r="G20" s="30">
        <f t="shared" si="1"/>
        <v>70283.820000000007</v>
      </c>
      <c r="H20" s="28">
        <v>16</v>
      </c>
      <c r="I20" s="28">
        <v>544.49</v>
      </c>
      <c r="J20" s="30">
        <f t="shared" si="2"/>
        <v>8711.84</v>
      </c>
      <c r="K20" s="28">
        <v>178</v>
      </c>
      <c r="L20" s="23">
        <v>345.91</v>
      </c>
      <c r="M20" s="23">
        <f t="shared" si="3"/>
        <v>61571.98</v>
      </c>
    </row>
    <row r="21" spans="1:13" x14ac:dyDescent="0.25">
      <c r="A21" s="24">
        <v>5</v>
      </c>
      <c r="B21" s="17">
        <v>430080</v>
      </c>
      <c r="C21" s="18" t="s">
        <v>47</v>
      </c>
      <c r="D21" s="19" t="s">
        <v>44</v>
      </c>
      <c r="E21" s="19" t="s">
        <v>45</v>
      </c>
      <c r="F21" s="28">
        <f t="shared" si="0"/>
        <v>10</v>
      </c>
      <c r="G21" s="30">
        <f t="shared" si="1"/>
        <v>3143.1</v>
      </c>
      <c r="H21" s="28">
        <v>0</v>
      </c>
      <c r="I21" s="28">
        <v>478.07</v>
      </c>
      <c r="J21" s="30">
        <f t="shared" si="2"/>
        <v>0</v>
      </c>
      <c r="K21" s="28">
        <v>10</v>
      </c>
      <c r="L21" s="23">
        <v>314.31</v>
      </c>
      <c r="M21" s="23">
        <f t="shared" si="3"/>
        <v>3143.1</v>
      </c>
    </row>
    <row r="22" spans="1:13" x14ac:dyDescent="0.25">
      <c r="A22" s="24">
        <v>6</v>
      </c>
      <c r="B22" s="17">
        <v>430083</v>
      </c>
      <c r="C22" s="18" t="s">
        <v>26</v>
      </c>
      <c r="D22" s="19" t="s">
        <v>44</v>
      </c>
      <c r="E22" s="19" t="s">
        <v>45</v>
      </c>
      <c r="F22" s="28">
        <f t="shared" si="0"/>
        <v>45</v>
      </c>
      <c r="G22" s="30">
        <f t="shared" si="1"/>
        <v>15963.11</v>
      </c>
      <c r="H22" s="28">
        <v>2</v>
      </c>
      <c r="I22" s="28">
        <v>544.49</v>
      </c>
      <c r="J22" s="30">
        <f t="shared" si="2"/>
        <v>1088.98</v>
      </c>
      <c r="K22" s="28">
        <v>43</v>
      </c>
      <c r="L22" s="23">
        <v>345.91</v>
      </c>
      <c r="M22" s="23">
        <f t="shared" si="3"/>
        <v>14874.130000000001</v>
      </c>
    </row>
    <row r="23" spans="1:13" x14ac:dyDescent="0.25">
      <c r="A23" s="24">
        <v>7</v>
      </c>
      <c r="B23" s="17">
        <v>430088</v>
      </c>
      <c r="C23" s="18" t="s">
        <v>48</v>
      </c>
      <c r="D23" s="19" t="s">
        <v>44</v>
      </c>
      <c r="E23" s="19" t="s">
        <v>45</v>
      </c>
      <c r="F23" s="28">
        <f t="shared" si="0"/>
        <v>23</v>
      </c>
      <c r="G23" s="30">
        <f t="shared" si="1"/>
        <v>8551.67</v>
      </c>
      <c r="H23" s="28">
        <v>3</v>
      </c>
      <c r="I23" s="28">
        <v>544.49</v>
      </c>
      <c r="J23" s="30">
        <f t="shared" si="2"/>
        <v>1633.47</v>
      </c>
      <c r="K23" s="28">
        <v>20</v>
      </c>
      <c r="L23" s="23">
        <v>345.91</v>
      </c>
      <c r="M23" s="23">
        <f t="shared" si="3"/>
        <v>6918.2000000000007</v>
      </c>
    </row>
    <row r="24" spans="1:13" x14ac:dyDescent="0.25">
      <c r="A24" s="24">
        <v>8</v>
      </c>
      <c r="B24" s="17">
        <v>430096</v>
      </c>
      <c r="C24" s="18" t="s">
        <v>27</v>
      </c>
      <c r="D24" s="19" t="s">
        <v>44</v>
      </c>
      <c r="E24" s="19" t="s">
        <v>45</v>
      </c>
      <c r="F24" s="28">
        <f t="shared" si="0"/>
        <v>40</v>
      </c>
      <c r="G24" s="30">
        <f t="shared" si="1"/>
        <v>13836.400000000001</v>
      </c>
      <c r="H24" s="28">
        <v>0</v>
      </c>
      <c r="I24" s="28">
        <v>544.49</v>
      </c>
      <c r="J24" s="30">
        <f t="shared" si="2"/>
        <v>0</v>
      </c>
      <c r="K24" s="28">
        <v>40</v>
      </c>
      <c r="L24" s="23">
        <v>345.91</v>
      </c>
      <c r="M24" s="23">
        <f t="shared" si="3"/>
        <v>13836.400000000001</v>
      </c>
    </row>
    <row r="25" spans="1:13" x14ac:dyDescent="0.25">
      <c r="A25" s="24">
        <v>9</v>
      </c>
      <c r="B25" s="17">
        <v>430105</v>
      </c>
      <c r="C25" s="18" t="s">
        <v>28</v>
      </c>
      <c r="D25" s="19" t="s">
        <v>44</v>
      </c>
      <c r="E25" s="19" t="s">
        <v>45</v>
      </c>
      <c r="F25" s="28">
        <f t="shared" si="0"/>
        <v>7</v>
      </c>
      <c r="G25" s="30">
        <f t="shared" si="1"/>
        <v>2200.17</v>
      </c>
      <c r="H25" s="28">
        <v>0</v>
      </c>
      <c r="I25" s="28">
        <v>478.07</v>
      </c>
      <c r="J25" s="30">
        <f t="shared" si="2"/>
        <v>0</v>
      </c>
      <c r="K25" s="28">
        <v>7</v>
      </c>
      <c r="L25" s="23">
        <v>314.31</v>
      </c>
      <c r="M25" s="23">
        <f t="shared" si="3"/>
        <v>2200.17</v>
      </c>
    </row>
    <row r="26" spans="1:13" x14ac:dyDescent="0.25">
      <c r="A26" s="24">
        <v>10</v>
      </c>
      <c r="B26" s="17">
        <v>430116</v>
      </c>
      <c r="C26" s="18" t="s">
        <v>29</v>
      </c>
      <c r="D26" s="19" t="s">
        <v>44</v>
      </c>
      <c r="E26" s="19" t="s">
        <v>45</v>
      </c>
      <c r="F26" s="28">
        <f t="shared" si="0"/>
        <v>20</v>
      </c>
      <c r="G26" s="30">
        <f t="shared" si="1"/>
        <v>6918.2000000000007</v>
      </c>
      <c r="H26" s="28">
        <v>0</v>
      </c>
      <c r="I26" s="28">
        <v>544.49</v>
      </c>
      <c r="J26" s="30">
        <f t="shared" si="2"/>
        <v>0</v>
      </c>
      <c r="K26" s="28">
        <v>20</v>
      </c>
      <c r="L26" s="23">
        <v>345.91</v>
      </c>
      <c r="M26" s="23">
        <f t="shared" si="3"/>
        <v>6918.2000000000007</v>
      </c>
    </row>
    <row r="27" spans="1:13" x14ac:dyDescent="0.25">
      <c r="A27" s="24">
        <v>11</v>
      </c>
      <c r="B27" s="17">
        <v>430121</v>
      </c>
      <c r="C27" s="18" t="s">
        <v>30</v>
      </c>
      <c r="D27" s="19" t="s">
        <v>44</v>
      </c>
      <c r="E27" s="19" t="s">
        <v>45</v>
      </c>
      <c r="F27" s="28">
        <f t="shared" si="0"/>
        <v>40</v>
      </c>
      <c r="G27" s="30">
        <f t="shared" si="1"/>
        <v>14233.560000000001</v>
      </c>
      <c r="H27" s="28">
        <v>2</v>
      </c>
      <c r="I27" s="28">
        <v>544.49</v>
      </c>
      <c r="J27" s="30">
        <f t="shared" si="2"/>
        <v>1088.98</v>
      </c>
      <c r="K27" s="28">
        <v>38</v>
      </c>
      <c r="L27" s="23">
        <v>345.91</v>
      </c>
      <c r="M27" s="23">
        <f t="shared" si="3"/>
        <v>13144.580000000002</v>
      </c>
    </row>
    <row r="28" spans="1:13" x14ac:dyDescent="0.25">
      <c r="A28" s="24">
        <v>12</v>
      </c>
      <c r="B28" s="17">
        <v>430129</v>
      </c>
      <c r="C28" s="18" t="s">
        <v>31</v>
      </c>
      <c r="D28" s="19" t="s">
        <v>44</v>
      </c>
      <c r="E28" s="19" t="s">
        <v>45</v>
      </c>
      <c r="F28" s="28">
        <f t="shared" si="0"/>
        <v>10</v>
      </c>
      <c r="G28" s="30">
        <f t="shared" si="1"/>
        <v>3634.38</v>
      </c>
      <c r="H28" s="28">
        <v>3</v>
      </c>
      <c r="I28" s="28">
        <v>478.07</v>
      </c>
      <c r="J28" s="30">
        <f t="shared" si="2"/>
        <v>1434.21</v>
      </c>
      <c r="K28" s="28">
        <v>7</v>
      </c>
      <c r="L28" s="23">
        <v>314.31</v>
      </c>
      <c r="M28" s="23">
        <f t="shared" si="3"/>
        <v>2200.17</v>
      </c>
    </row>
    <row r="29" spans="1:13" x14ac:dyDescent="0.25">
      <c r="A29" s="24">
        <v>13</v>
      </c>
      <c r="B29" s="17">
        <v>430132</v>
      </c>
      <c r="C29" s="18" t="s">
        <v>38</v>
      </c>
      <c r="D29" s="19" t="s">
        <v>44</v>
      </c>
      <c r="E29" s="19" t="s">
        <v>45</v>
      </c>
      <c r="F29" s="28">
        <f t="shared" si="0"/>
        <v>20</v>
      </c>
      <c r="G29" s="30">
        <f t="shared" si="1"/>
        <v>6449.96</v>
      </c>
      <c r="H29" s="28">
        <v>1</v>
      </c>
      <c r="I29" s="28">
        <v>478.07</v>
      </c>
      <c r="J29" s="30">
        <f t="shared" si="2"/>
        <v>478.07</v>
      </c>
      <c r="K29" s="28">
        <v>19</v>
      </c>
      <c r="L29" s="23">
        <v>314.31</v>
      </c>
      <c r="M29" s="23">
        <f t="shared" si="3"/>
        <v>5971.89</v>
      </c>
    </row>
    <row r="30" spans="1:13" x14ac:dyDescent="0.25">
      <c r="A30" s="24">
        <v>14</v>
      </c>
      <c r="B30" s="17">
        <v>430135</v>
      </c>
      <c r="C30" s="18" t="s">
        <v>16</v>
      </c>
      <c r="D30" s="19" t="s">
        <v>44</v>
      </c>
      <c r="E30" s="19" t="s">
        <v>45</v>
      </c>
      <c r="F30" s="28">
        <f t="shared" si="0"/>
        <v>158</v>
      </c>
      <c r="G30" s="30">
        <f t="shared" si="1"/>
        <v>56639.58</v>
      </c>
      <c r="H30" s="28">
        <v>10</v>
      </c>
      <c r="I30" s="28">
        <v>544.49</v>
      </c>
      <c r="J30" s="30">
        <f t="shared" si="2"/>
        <v>5444.9</v>
      </c>
      <c r="K30" s="28">
        <v>148</v>
      </c>
      <c r="L30" s="23">
        <v>345.91</v>
      </c>
      <c r="M30" s="23">
        <f t="shared" si="3"/>
        <v>51194.68</v>
      </c>
    </row>
    <row r="31" spans="1:13" x14ac:dyDescent="0.25">
      <c r="A31" s="24">
        <v>15</v>
      </c>
      <c r="B31" s="17">
        <v>430162</v>
      </c>
      <c r="C31" s="18" t="s">
        <v>32</v>
      </c>
      <c r="D31" s="19" t="s">
        <v>44</v>
      </c>
      <c r="E31" s="19" t="s">
        <v>45</v>
      </c>
      <c r="F31" s="28">
        <f t="shared" si="0"/>
        <v>9</v>
      </c>
      <c r="G31" s="30">
        <f t="shared" si="1"/>
        <v>3113.19</v>
      </c>
      <c r="H31" s="28">
        <v>0</v>
      </c>
      <c r="I31" s="28">
        <v>544.49</v>
      </c>
      <c r="J31" s="30">
        <f t="shared" si="2"/>
        <v>0</v>
      </c>
      <c r="K31" s="28">
        <v>9</v>
      </c>
      <c r="L31" s="23">
        <v>345.91</v>
      </c>
      <c r="M31" s="23">
        <f t="shared" si="3"/>
        <v>3113.19</v>
      </c>
    </row>
    <row r="32" spans="1:13" x14ac:dyDescent="0.25">
      <c r="A32" s="24">
        <v>16</v>
      </c>
      <c r="B32" s="17">
        <v>430165</v>
      </c>
      <c r="C32" s="18" t="s">
        <v>33</v>
      </c>
      <c r="D32" s="19" t="s">
        <v>44</v>
      </c>
      <c r="E32" s="19" t="s">
        <v>45</v>
      </c>
      <c r="F32" s="28">
        <f t="shared" si="0"/>
        <v>12</v>
      </c>
      <c r="G32" s="30">
        <f t="shared" si="1"/>
        <v>3935.48</v>
      </c>
      <c r="H32" s="28">
        <v>1</v>
      </c>
      <c r="I32" s="28">
        <v>478.07</v>
      </c>
      <c r="J32" s="30">
        <f t="shared" si="2"/>
        <v>478.07</v>
      </c>
      <c r="K32" s="28">
        <v>11</v>
      </c>
      <c r="L32" s="23">
        <v>314.31</v>
      </c>
      <c r="M32" s="23">
        <f t="shared" si="3"/>
        <v>3457.41</v>
      </c>
    </row>
    <row r="33" spans="1:13" x14ac:dyDescent="0.25">
      <c r="A33" s="24">
        <v>17</v>
      </c>
      <c r="B33" s="17">
        <v>430167</v>
      </c>
      <c r="C33" s="18" t="s">
        <v>17</v>
      </c>
      <c r="D33" s="19" t="s">
        <v>44</v>
      </c>
      <c r="E33" s="19" t="s">
        <v>45</v>
      </c>
      <c r="F33" s="28">
        <f t="shared" si="0"/>
        <v>30</v>
      </c>
      <c r="G33" s="30">
        <f t="shared" si="1"/>
        <v>10377.300000000001</v>
      </c>
      <c r="H33" s="28">
        <v>0</v>
      </c>
      <c r="I33" s="28">
        <v>544.49</v>
      </c>
      <c r="J33" s="30">
        <f t="shared" si="2"/>
        <v>0</v>
      </c>
      <c r="K33" s="28">
        <v>30</v>
      </c>
      <c r="L33" s="23">
        <v>345.91</v>
      </c>
      <c r="M33" s="23">
        <f t="shared" si="3"/>
        <v>10377.300000000001</v>
      </c>
    </row>
    <row r="34" spans="1:13" x14ac:dyDescent="0.25">
      <c r="A34" s="24">
        <v>18</v>
      </c>
      <c r="B34" s="17">
        <v>430173</v>
      </c>
      <c r="C34" s="18" t="s">
        <v>49</v>
      </c>
      <c r="D34" s="19" t="s">
        <v>44</v>
      </c>
      <c r="E34" s="19" t="s">
        <v>45</v>
      </c>
      <c r="F34" s="28">
        <f t="shared" si="0"/>
        <v>21</v>
      </c>
      <c r="G34" s="30">
        <f t="shared" si="1"/>
        <v>6764.2699999999995</v>
      </c>
      <c r="H34" s="28">
        <v>1</v>
      </c>
      <c r="I34" s="28">
        <v>478.07</v>
      </c>
      <c r="J34" s="30">
        <f t="shared" si="2"/>
        <v>478.07</v>
      </c>
      <c r="K34" s="28">
        <v>20</v>
      </c>
      <c r="L34" s="23">
        <v>314.31</v>
      </c>
      <c r="M34" s="23">
        <f t="shared" si="3"/>
        <v>6286.2</v>
      </c>
    </row>
    <row r="35" spans="1:13" x14ac:dyDescent="0.25">
      <c r="A35" s="24">
        <v>19</v>
      </c>
      <c r="B35" s="17">
        <v>430179</v>
      </c>
      <c r="C35" s="18" t="s">
        <v>34</v>
      </c>
      <c r="D35" s="19" t="s">
        <v>44</v>
      </c>
      <c r="E35" s="19" t="s">
        <v>45</v>
      </c>
      <c r="F35" s="28">
        <f t="shared" si="0"/>
        <v>30</v>
      </c>
      <c r="G35" s="30">
        <f t="shared" si="1"/>
        <v>11171.619999999999</v>
      </c>
      <c r="H35" s="28">
        <v>4</v>
      </c>
      <c r="I35" s="28">
        <v>544.49</v>
      </c>
      <c r="J35" s="30">
        <f t="shared" si="2"/>
        <v>2177.96</v>
      </c>
      <c r="K35" s="28">
        <v>26</v>
      </c>
      <c r="L35" s="23">
        <v>345.91</v>
      </c>
      <c r="M35" s="23">
        <f t="shared" si="3"/>
        <v>8993.66</v>
      </c>
    </row>
    <row r="36" spans="1:13" x14ac:dyDescent="0.25">
      <c r="A36" s="24">
        <v>20</v>
      </c>
      <c r="B36" s="17">
        <v>430183</v>
      </c>
      <c r="C36" s="18" t="s">
        <v>35</v>
      </c>
      <c r="D36" s="19" t="s">
        <v>44</v>
      </c>
      <c r="E36" s="19" t="s">
        <v>45</v>
      </c>
      <c r="F36" s="28">
        <f t="shared" si="0"/>
        <v>15</v>
      </c>
      <c r="G36" s="30">
        <f t="shared" si="1"/>
        <v>5188.6500000000005</v>
      </c>
      <c r="H36" s="28">
        <v>0</v>
      </c>
      <c r="I36" s="28">
        <v>544.49</v>
      </c>
      <c r="J36" s="30">
        <f t="shared" si="2"/>
        <v>0</v>
      </c>
      <c r="K36" s="28">
        <v>15</v>
      </c>
      <c r="L36" s="23">
        <v>345.91</v>
      </c>
      <c r="M36" s="23">
        <f t="shared" si="3"/>
        <v>5188.6500000000005</v>
      </c>
    </row>
    <row r="37" spans="1:13" x14ac:dyDescent="0.25">
      <c r="A37" s="24">
        <v>21</v>
      </c>
      <c r="B37" s="17">
        <v>430187</v>
      </c>
      <c r="C37" s="18" t="s">
        <v>50</v>
      </c>
      <c r="D37" s="19" t="s">
        <v>44</v>
      </c>
      <c r="E37" s="19" t="s">
        <v>45</v>
      </c>
      <c r="F37" s="28">
        <f t="shared" si="0"/>
        <v>12</v>
      </c>
      <c r="G37" s="30">
        <f t="shared" si="1"/>
        <v>3771.7200000000003</v>
      </c>
      <c r="H37" s="28">
        <v>0</v>
      </c>
      <c r="I37" s="28">
        <v>478.07</v>
      </c>
      <c r="J37" s="30">
        <f t="shared" si="2"/>
        <v>0</v>
      </c>
      <c r="K37" s="28">
        <v>12</v>
      </c>
      <c r="L37" s="23">
        <v>314.31</v>
      </c>
      <c r="M37" s="23">
        <f t="shared" si="3"/>
        <v>3771.7200000000003</v>
      </c>
    </row>
    <row r="38" spans="1:13" x14ac:dyDescent="0.25">
      <c r="A38" s="24">
        <v>22</v>
      </c>
      <c r="B38" s="17">
        <v>430189</v>
      </c>
      <c r="C38" s="18" t="s">
        <v>18</v>
      </c>
      <c r="D38" s="19" t="s">
        <v>44</v>
      </c>
      <c r="E38" s="19" t="s">
        <v>45</v>
      </c>
      <c r="F38" s="28">
        <f t="shared" si="0"/>
        <v>30</v>
      </c>
      <c r="G38" s="30">
        <f t="shared" si="1"/>
        <v>9920.5800000000017</v>
      </c>
      <c r="H38" s="28">
        <v>3</v>
      </c>
      <c r="I38" s="28">
        <v>478.07</v>
      </c>
      <c r="J38" s="30">
        <f t="shared" si="2"/>
        <v>1434.21</v>
      </c>
      <c r="K38" s="28">
        <v>27</v>
      </c>
      <c r="L38" s="23">
        <v>314.31</v>
      </c>
      <c r="M38" s="23">
        <f t="shared" si="3"/>
        <v>8486.3700000000008</v>
      </c>
    </row>
    <row r="39" spans="1:13" x14ac:dyDescent="0.25">
      <c r="A39" s="24">
        <v>23</v>
      </c>
      <c r="B39" s="17">
        <v>430195</v>
      </c>
      <c r="C39" s="18" t="s">
        <v>19</v>
      </c>
      <c r="D39" s="19" t="s">
        <v>44</v>
      </c>
      <c r="E39" s="19" t="s">
        <v>45</v>
      </c>
      <c r="F39" s="28">
        <f t="shared" si="0"/>
        <v>170</v>
      </c>
      <c r="G39" s="30">
        <f t="shared" si="1"/>
        <v>59797.599999999999</v>
      </c>
      <c r="H39" s="28">
        <v>5</v>
      </c>
      <c r="I39" s="28">
        <v>544.49</v>
      </c>
      <c r="J39" s="30">
        <f t="shared" si="2"/>
        <v>2722.45</v>
      </c>
      <c r="K39" s="28">
        <v>165</v>
      </c>
      <c r="L39" s="23">
        <v>345.91</v>
      </c>
      <c r="M39" s="23">
        <f t="shared" si="3"/>
        <v>57075.15</v>
      </c>
    </row>
    <row r="40" spans="1:13" x14ac:dyDescent="0.25">
      <c r="A40" s="24">
        <v>24</v>
      </c>
      <c r="B40" s="17">
        <v>430212</v>
      </c>
      <c r="C40" s="18" t="s">
        <v>36</v>
      </c>
      <c r="D40" s="19" t="s">
        <v>44</v>
      </c>
      <c r="E40" s="19" t="s">
        <v>45</v>
      </c>
      <c r="F40" s="28">
        <f t="shared" si="0"/>
        <v>23</v>
      </c>
      <c r="G40" s="30">
        <f t="shared" si="1"/>
        <v>7229.13</v>
      </c>
      <c r="H40" s="28">
        <v>0</v>
      </c>
      <c r="I40" s="28">
        <v>478.07</v>
      </c>
      <c r="J40" s="30">
        <f t="shared" si="2"/>
        <v>0</v>
      </c>
      <c r="K40" s="28">
        <v>23</v>
      </c>
      <c r="L40" s="23">
        <v>314.31</v>
      </c>
      <c r="M40" s="23">
        <f t="shared" si="3"/>
        <v>7229.13</v>
      </c>
    </row>
    <row r="41" spans="1:13" x14ac:dyDescent="0.25">
      <c r="A41" s="24">
        <v>25</v>
      </c>
      <c r="B41" s="17">
        <v>430221</v>
      </c>
      <c r="C41" s="18" t="s">
        <v>51</v>
      </c>
      <c r="D41" s="19" t="s">
        <v>44</v>
      </c>
      <c r="E41" s="19" t="s">
        <v>45</v>
      </c>
      <c r="F41" s="28">
        <f t="shared" si="0"/>
        <v>10</v>
      </c>
      <c r="G41" s="30">
        <f t="shared" si="1"/>
        <v>3143.1</v>
      </c>
      <c r="H41" s="28">
        <v>0</v>
      </c>
      <c r="I41" s="28">
        <v>478.07</v>
      </c>
      <c r="J41" s="30">
        <f t="shared" si="2"/>
        <v>0</v>
      </c>
      <c r="K41" s="28">
        <v>10</v>
      </c>
      <c r="L41" s="23">
        <v>314.31</v>
      </c>
      <c r="M41" s="23">
        <f t="shared" si="3"/>
        <v>3143.1</v>
      </c>
    </row>
    <row r="42" spans="1:13" x14ac:dyDescent="0.25">
      <c r="A42" s="24">
        <v>26</v>
      </c>
      <c r="B42" s="17">
        <v>430224</v>
      </c>
      <c r="C42" s="18" t="s">
        <v>39</v>
      </c>
      <c r="D42" s="19" t="s">
        <v>44</v>
      </c>
      <c r="E42" s="19" t="s">
        <v>45</v>
      </c>
      <c r="F42" s="28">
        <f t="shared" si="0"/>
        <v>30</v>
      </c>
      <c r="G42" s="30">
        <f t="shared" si="1"/>
        <v>10377.300000000001</v>
      </c>
      <c r="H42" s="28">
        <v>0</v>
      </c>
      <c r="I42" s="28">
        <v>544.49</v>
      </c>
      <c r="J42" s="30">
        <f t="shared" si="2"/>
        <v>0</v>
      </c>
      <c r="K42" s="28">
        <v>30</v>
      </c>
      <c r="L42" s="23">
        <v>345.91</v>
      </c>
      <c r="M42" s="23">
        <f t="shared" si="3"/>
        <v>10377.300000000001</v>
      </c>
    </row>
    <row r="43" spans="1:13" x14ac:dyDescent="0.25">
      <c r="A43" s="24">
        <v>27</v>
      </c>
      <c r="B43" s="17">
        <v>430228</v>
      </c>
      <c r="C43" s="18" t="s">
        <v>52</v>
      </c>
      <c r="D43" s="19" t="s">
        <v>44</v>
      </c>
      <c r="E43" s="19" t="s">
        <v>45</v>
      </c>
      <c r="F43" s="28">
        <f t="shared" si="0"/>
        <v>20</v>
      </c>
      <c r="G43" s="30">
        <f t="shared" si="1"/>
        <v>6449.96</v>
      </c>
      <c r="H43" s="28">
        <v>1</v>
      </c>
      <c r="I43" s="28">
        <v>478.07</v>
      </c>
      <c r="J43" s="30">
        <f t="shared" si="2"/>
        <v>478.07</v>
      </c>
      <c r="K43" s="28">
        <v>19</v>
      </c>
      <c r="L43" s="23">
        <v>314.31</v>
      </c>
      <c r="M43" s="23">
        <f t="shared" si="3"/>
        <v>5971.89</v>
      </c>
    </row>
    <row r="44" spans="1:13" x14ac:dyDescent="0.25">
      <c r="A44" s="24">
        <v>28</v>
      </c>
      <c r="B44" s="17">
        <v>430232</v>
      </c>
      <c r="C44" s="18" t="s">
        <v>40</v>
      </c>
      <c r="D44" s="19" t="s">
        <v>44</v>
      </c>
      <c r="E44" s="19" t="s">
        <v>45</v>
      </c>
      <c r="F44" s="28">
        <f t="shared" si="0"/>
        <v>9</v>
      </c>
      <c r="G44" s="30">
        <f t="shared" si="1"/>
        <v>2828.79</v>
      </c>
      <c r="H44" s="28">
        <v>0</v>
      </c>
      <c r="I44" s="28">
        <v>478.07</v>
      </c>
      <c r="J44" s="30">
        <f t="shared" si="2"/>
        <v>0</v>
      </c>
      <c r="K44" s="28">
        <v>9</v>
      </c>
      <c r="L44" s="23">
        <v>314.31</v>
      </c>
      <c r="M44" s="23">
        <f t="shared" si="3"/>
        <v>2828.79</v>
      </c>
    </row>
    <row r="45" spans="1:13" x14ac:dyDescent="0.25">
      <c r="A45" s="24">
        <v>29</v>
      </c>
      <c r="B45" s="17">
        <v>430249</v>
      </c>
      <c r="C45" s="18" t="s">
        <v>20</v>
      </c>
      <c r="D45" s="19" t="s">
        <v>44</v>
      </c>
      <c r="E45" s="19" t="s">
        <v>45</v>
      </c>
      <c r="F45" s="28">
        <f t="shared" si="0"/>
        <v>45</v>
      </c>
      <c r="G45" s="30">
        <f t="shared" si="1"/>
        <v>14798.990000000002</v>
      </c>
      <c r="H45" s="28">
        <v>4</v>
      </c>
      <c r="I45" s="28">
        <v>478.07</v>
      </c>
      <c r="J45" s="30">
        <f t="shared" si="2"/>
        <v>1912.28</v>
      </c>
      <c r="K45" s="28">
        <v>41</v>
      </c>
      <c r="L45" s="23">
        <v>314.31</v>
      </c>
      <c r="M45" s="23">
        <f t="shared" si="3"/>
        <v>12886.710000000001</v>
      </c>
    </row>
    <row r="46" spans="1:13" x14ac:dyDescent="0.25">
      <c r="A46" s="24">
        <v>30</v>
      </c>
      <c r="B46" s="17">
        <v>430256</v>
      </c>
      <c r="C46" s="18" t="s">
        <v>53</v>
      </c>
      <c r="D46" s="19" t="s">
        <v>44</v>
      </c>
      <c r="E46" s="19" t="s">
        <v>45</v>
      </c>
      <c r="F46" s="28">
        <f t="shared" si="0"/>
        <v>3</v>
      </c>
      <c r="G46" s="30">
        <f t="shared" si="1"/>
        <v>942.93000000000006</v>
      </c>
      <c r="H46" s="28">
        <v>0</v>
      </c>
      <c r="I46" s="28">
        <v>478.07</v>
      </c>
      <c r="J46" s="30">
        <f t="shared" si="2"/>
        <v>0</v>
      </c>
      <c r="K46" s="28">
        <v>3</v>
      </c>
      <c r="L46" s="23">
        <v>314.31</v>
      </c>
      <c r="M46" s="23">
        <f t="shared" si="3"/>
        <v>942.93000000000006</v>
      </c>
    </row>
    <row r="47" spans="1:13" x14ac:dyDescent="0.25">
      <c r="A47" s="24">
        <v>31</v>
      </c>
      <c r="B47" s="17">
        <v>430257</v>
      </c>
      <c r="C47" s="18" t="s">
        <v>57</v>
      </c>
      <c r="D47" s="19" t="s">
        <v>44</v>
      </c>
      <c r="E47" s="19" t="s">
        <v>45</v>
      </c>
      <c r="F47" s="28">
        <f t="shared" si="0"/>
        <v>5</v>
      </c>
      <c r="G47" s="30">
        <f t="shared" si="1"/>
        <v>1729.5500000000002</v>
      </c>
      <c r="H47" s="28">
        <v>0</v>
      </c>
      <c r="I47" s="28">
        <v>544.49</v>
      </c>
      <c r="J47" s="30">
        <f t="shared" si="2"/>
        <v>0</v>
      </c>
      <c r="K47" s="28">
        <v>5</v>
      </c>
      <c r="L47" s="23">
        <v>345.91</v>
      </c>
      <c r="M47" s="23">
        <f t="shared" si="3"/>
        <v>1729.5500000000002</v>
      </c>
    </row>
    <row r="48" spans="1:13" x14ac:dyDescent="0.25">
      <c r="A48" s="24">
        <v>32</v>
      </c>
      <c r="B48" s="17">
        <v>430260</v>
      </c>
      <c r="C48" s="18" t="s">
        <v>21</v>
      </c>
      <c r="D48" s="19" t="s">
        <v>44</v>
      </c>
      <c r="E48" s="19" t="s">
        <v>45</v>
      </c>
      <c r="F48" s="28">
        <f t="shared" si="0"/>
        <v>26</v>
      </c>
      <c r="G48" s="30">
        <f t="shared" si="1"/>
        <v>8172.06</v>
      </c>
      <c r="H48" s="28">
        <v>0</v>
      </c>
      <c r="I48" s="28">
        <v>478.07</v>
      </c>
      <c r="J48" s="30">
        <f t="shared" si="2"/>
        <v>0</v>
      </c>
      <c r="K48" s="28">
        <v>26</v>
      </c>
      <c r="L48" s="23">
        <v>314.31</v>
      </c>
      <c r="M48" s="23">
        <f t="shared" si="3"/>
        <v>8172.06</v>
      </c>
    </row>
    <row r="49" spans="1:13" x14ac:dyDescent="0.25">
      <c r="A49" s="24">
        <v>33</v>
      </c>
      <c r="B49" s="17">
        <v>430273</v>
      </c>
      <c r="C49" s="18" t="s">
        <v>41</v>
      </c>
      <c r="D49" s="19" t="s">
        <v>44</v>
      </c>
      <c r="E49" s="19" t="s">
        <v>45</v>
      </c>
      <c r="F49" s="28">
        <f t="shared" si="0"/>
        <v>10</v>
      </c>
      <c r="G49" s="30">
        <f t="shared" si="1"/>
        <v>3459.1000000000004</v>
      </c>
      <c r="H49" s="28">
        <v>0</v>
      </c>
      <c r="I49" s="28">
        <v>544.49</v>
      </c>
      <c r="J49" s="30">
        <f t="shared" si="2"/>
        <v>0</v>
      </c>
      <c r="K49" s="28">
        <v>10</v>
      </c>
      <c r="L49" s="23">
        <v>345.91</v>
      </c>
      <c r="M49" s="23">
        <f t="shared" si="3"/>
        <v>3459.1000000000004</v>
      </c>
    </row>
    <row r="50" spans="1:13" x14ac:dyDescent="0.25">
      <c r="A50" s="24">
        <v>34</v>
      </c>
      <c r="B50" s="17">
        <v>430276</v>
      </c>
      <c r="C50" s="18" t="s">
        <v>37</v>
      </c>
      <c r="D50" s="19" t="s">
        <v>44</v>
      </c>
      <c r="E50" s="19" t="s">
        <v>45</v>
      </c>
      <c r="F50" s="28">
        <f t="shared" si="0"/>
        <v>19</v>
      </c>
      <c r="G50" s="30">
        <f t="shared" si="1"/>
        <v>6299.4100000000008</v>
      </c>
      <c r="H50" s="28">
        <v>2</v>
      </c>
      <c r="I50" s="28">
        <v>478.07</v>
      </c>
      <c r="J50" s="30">
        <f t="shared" si="2"/>
        <v>956.14</v>
      </c>
      <c r="K50" s="28">
        <v>17</v>
      </c>
      <c r="L50" s="23">
        <v>314.31</v>
      </c>
      <c r="M50" s="23">
        <f t="shared" si="3"/>
        <v>5343.27</v>
      </c>
    </row>
    <row r="51" spans="1:13" x14ac:dyDescent="0.25">
      <c r="A51" s="24">
        <v>35</v>
      </c>
      <c r="B51" s="17">
        <v>430285</v>
      </c>
      <c r="C51" s="18" t="s">
        <v>22</v>
      </c>
      <c r="D51" s="19" t="s">
        <v>44</v>
      </c>
      <c r="E51" s="19" t="s">
        <v>45</v>
      </c>
      <c r="F51" s="28">
        <f t="shared" si="0"/>
        <v>39</v>
      </c>
      <c r="G51" s="30">
        <f t="shared" si="1"/>
        <v>12421.85</v>
      </c>
      <c r="H51" s="28">
        <v>1</v>
      </c>
      <c r="I51" s="28">
        <v>478.07</v>
      </c>
      <c r="J51" s="30">
        <f t="shared" si="2"/>
        <v>478.07</v>
      </c>
      <c r="K51" s="28">
        <v>38</v>
      </c>
      <c r="L51" s="23">
        <v>314.31</v>
      </c>
      <c r="M51" s="23">
        <f t="shared" si="3"/>
        <v>11943.78</v>
      </c>
    </row>
    <row r="52" spans="1:13" x14ac:dyDescent="0.25">
      <c r="A52" s="24">
        <v>36</v>
      </c>
      <c r="B52" s="17">
        <v>430308</v>
      </c>
      <c r="C52" s="18" t="s">
        <v>3</v>
      </c>
      <c r="D52" s="19" t="s">
        <v>44</v>
      </c>
      <c r="E52" s="19" t="s">
        <v>45</v>
      </c>
      <c r="F52" s="28">
        <f t="shared" si="0"/>
        <v>300</v>
      </c>
      <c r="G52" s="30">
        <f t="shared" si="1"/>
        <v>107148.86000000002</v>
      </c>
      <c r="H52" s="28">
        <v>17</v>
      </c>
      <c r="I52" s="28">
        <v>544.49</v>
      </c>
      <c r="J52" s="30">
        <f t="shared" si="2"/>
        <v>9256.33</v>
      </c>
      <c r="K52" s="28">
        <v>283</v>
      </c>
      <c r="L52" s="23">
        <v>345.91</v>
      </c>
      <c r="M52" s="23">
        <f t="shared" si="3"/>
        <v>97892.530000000013</v>
      </c>
    </row>
    <row r="53" spans="1:13" x14ac:dyDescent="0.25">
      <c r="A53" s="24">
        <v>37</v>
      </c>
      <c r="B53" s="17">
        <v>430324</v>
      </c>
      <c r="C53" s="18" t="s">
        <v>62</v>
      </c>
      <c r="D53" s="19" t="s">
        <v>44</v>
      </c>
      <c r="E53" s="19" t="s">
        <v>45</v>
      </c>
      <c r="F53" s="28">
        <f t="shared" si="0"/>
        <v>60</v>
      </c>
      <c r="G53" s="30">
        <f t="shared" si="1"/>
        <v>19349.88</v>
      </c>
      <c r="H53" s="28">
        <v>3</v>
      </c>
      <c r="I53" s="28">
        <v>478.07</v>
      </c>
      <c r="J53" s="30">
        <f t="shared" si="2"/>
        <v>1434.21</v>
      </c>
      <c r="K53" s="28">
        <v>57</v>
      </c>
      <c r="L53" s="23">
        <v>314.31</v>
      </c>
      <c r="M53" s="23">
        <f t="shared" si="3"/>
        <v>17915.670000000002</v>
      </c>
    </row>
    <row r="54" spans="1:13" x14ac:dyDescent="0.25">
      <c r="A54" s="24">
        <v>38</v>
      </c>
      <c r="B54" s="17">
        <v>430325</v>
      </c>
      <c r="C54" s="18" t="s">
        <v>23</v>
      </c>
      <c r="D54" s="19" t="s">
        <v>44</v>
      </c>
      <c r="E54" s="19" t="s">
        <v>45</v>
      </c>
      <c r="F54" s="28">
        <f t="shared" si="0"/>
        <v>142</v>
      </c>
      <c r="G54" s="30">
        <f t="shared" si="1"/>
        <v>51502.18</v>
      </c>
      <c r="H54" s="28">
        <v>12</v>
      </c>
      <c r="I54" s="28">
        <v>544.49</v>
      </c>
      <c r="J54" s="30">
        <f t="shared" si="2"/>
        <v>6533.88</v>
      </c>
      <c r="K54" s="28">
        <v>130</v>
      </c>
      <c r="L54" s="23">
        <v>345.91</v>
      </c>
      <c r="M54" s="23">
        <f t="shared" si="3"/>
        <v>44968.3</v>
      </c>
    </row>
    <row r="55" spans="1:13" x14ac:dyDescent="0.25">
      <c r="A55" s="24">
        <v>39</v>
      </c>
      <c r="B55" s="17">
        <v>430331</v>
      </c>
      <c r="C55" s="18" t="s">
        <v>24</v>
      </c>
      <c r="D55" s="19" t="s">
        <v>44</v>
      </c>
      <c r="E55" s="19" t="s">
        <v>45</v>
      </c>
      <c r="F55" s="28">
        <f t="shared" si="0"/>
        <v>35</v>
      </c>
      <c r="G55" s="30">
        <f t="shared" si="1"/>
        <v>11000.85</v>
      </c>
      <c r="H55" s="28">
        <v>0</v>
      </c>
      <c r="I55" s="28">
        <v>478.07</v>
      </c>
      <c r="J55" s="30">
        <f t="shared" si="2"/>
        <v>0</v>
      </c>
      <c r="K55" s="28">
        <v>35</v>
      </c>
      <c r="L55" s="23">
        <v>314.31</v>
      </c>
      <c r="M55" s="23">
        <f t="shared" si="3"/>
        <v>11000.85</v>
      </c>
    </row>
    <row r="56" spans="1:13" x14ac:dyDescent="0.25">
      <c r="A56" s="24">
        <v>40</v>
      </c>
      <c r="B56" s="17">
        <v>430333</v>
      </c>
      <c r="C56" s="18" t="s">
        <v>25</v>
      </c>
      <c r="D56" s="19" t="s">
        <v>44</v>
      </c>
      <c r="E56" s="19" t="s">
        <v>45</v>
      </c>
      <c r="F56" s="28">
        <f t="shared" si="0"/>
        <v>120</v>
      </c>
      <c r="G56" s="30">
        <f t="shared" si="1"/>
        <v>43693.58</v>
      </c>
      <c r="H56" s="28">
        <v>11</v>
      </c>
      <c r="I56" s="28">
        <v>544.49</v>
      </c>
      <c r="J56" s="30">
        <f t="shared" si="2"/>
        <v>5989.39</v>
      </c>
      <c r="K56" s="28">
        <v>109</v>
      </c>
      <c r="L56" s="23">
        <v>345.91</v>
      </c>
      <c r="M56" s="23">
        <f t="shared" si="3"/>
        <v>37704.19</v>
      </c>
    </row>
    <row r="57" spans="1:13" x14ac:dyDescent="0.25">
      <c r="A57" s="24">
        <v>41</v>
      </c>
      <c r="B57" s="17">
        <v>430350</v>
      </c>
      <c r="C57" s="18" t="s">
        <v>4</v>
      </c>
      <c r="D57" s="19" t="s">
        <v>44</v>
      </c>
      <c r="E57" s="19" t="s">
        <v>45</v>
      </c>
      <c r="F57" s="28">
        <f t="shared" si="0"/>
        <v>53</v>
      </c>
      <c r="G57" s="30">
        <f t="shared" si="1"/>
        <v>19326.13</v>
      </c>
      <c r="H57" s="28">
        <v>5</v>
      </c>
      <c r="I57" s="28">
        <v>544.49</v>
      </c>
      <c r="J57" s="30">
        <f t="shared" si="2"/>
        <v>2722.45</v>
      </c>
      <c r="K57" s="28">
        <v>48</v>
      </c>
      <c r="L57" s="23">
        <v>345.91</v>
      </c>
      <c r="M57" s="23">
        <f t="shared" si="3"/>
        <v>16603.68</v>
      </c>
    </row>
    <row r="58" spans="1:13" x14ac:dyDescent="0.25">
      <c r="A58" s="24">
        <v>42</v>
      </c>
      <c r="B58" s="17">
        <v>430351</v>
      </c>
      <c r="C58" s="18" t="s">
        <v>63</v>
      </c>
      <c r="D58" s="19" t="s">
        <v>44</v>
      </c>
      <c r="E58" s="19" t="s">
        <v>45</v>
      </c>
      <c r="F58" s="28">
        <f t="shared" si="0"/>
        <v>20</v>
      </c>
      <c r="G58" s="30">
        <f t="shared" si="1"/>
        <v>6918.2000000000007</v>
      </c>
      <c r="H58" s="28">
        <v>0</v>
      </c>
      <c r="I58" s="28">
        <v>544.49</v>
      </c>
      <c r="J58" s="30">
        <f t="shared" si="2"/>
        <v>0</v>
      </c>
      <c r="K58" s="28">
        <v>20</v>
      </c>
      <c r="L58" s="23">
        <v>345.91</v>
      </c>
      <c r="M58" s="23">
        <f t="shared" si="3"/>
        <v>6918.2000000000007</v>
      </c>
    </row>
    <row r="59" spans="1:13" x14ac:dyDescent="0.25">
      <c r="A59" s="24">
        <v>43</v>
      </c>
      <c r="B59" s="17">
        <v>430386</v>
      </c>
      <c r="C59" s="18" t="s">
        <v>5</v>
      </c>
      <c r="D59" s="19" t="s">
        <v>44</v>
      </c>
      <c r="E59" s="19" t="s">
        <v>45</v>
      </c>
      <c r="F59" s="28">
        <f t="shared" si="0"/>
        <v>194</v>
      </c>
      <c r="G59" s="30">
        <f t="shared" si="1"/>
        <v>72468.2</v>
      </c>
      <c r="H59" s="28">
        <v>27</v>
      </c>
      <c r="I59" s="28">
        <v>544.49</v>
      </c>
      <c r="J59" s="30">
        <f t="shared" si="2"/>
        <v>14701.23</v>
      </c>
      <c r="K59" s="28">
        <v>167</v>
      </c>
      <c r="L59" s="23">
        <v>345.91</v>
      </c>
      <c r="M59" s="23">
        <f t="shared" si="3"/>
        <v>57766.97</v>
      </c>
    </row>
    <row r="60" spans="1:13" x14ac:dyDescent="0.25">
      <c r="A60" s="25" t="s">
        <v>11</v>
      </c>
      <c r="B60" s="26"/>
      <c r="C60" s="26"/>
      <c r="D60" s="26"/>
      <c r="E60" s="26"/>
      <c r="F60" s="29">
        <f>SUM(F17:F59)</f>
        <v>2397</v>
      </c>
      <c r="G60" s="20">
        <f>SUM(G17:G59)</f>
        <v>845646.42999999982</v>
      </c>
      <c r="H60" s="29">
        <f>SUM(H17:H59)</f>
        <v>152</v>
      </c>
      <c r="I60" s="29"/>
      <c r="J60" s="20">
        <f t="shared" ref="J60:K60" si="4">SUM(J17:J59)</f>
        <v>81434.079999999987</v>
      </c>
      <c r="K60" s="29">
        <f t="shared" si="4"/>
        <v>2245</v>
      </c>
      <c r="L60" s="20"/>
      <c r="M60" s="20">
        <f>SUM(M17:M59)</f>
        <v>764212.35000000021</v>
      </c>
    </row>
  </sheetData>
  <mergeCells count="4">
    <mergeCell ref="H15:J15"/>
    <mergeCell ref="K15:M15"/>
    <mergeCell ref="F15:G15"/>
    <mergeCell ref="A13:M13"/>
  </mergeCells>
  <conditionalFormatting sqref="J9:J11">
    <cfRule type="cellIs" dxfId="1" priority="3" operator="greaterThan">
      <formula>0</formula>
    </cfRule>
  </conditionalFormatting>
  <conditionalFormatting sqref="J8">
    <cfRule type="cellIs" dxfId="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Дообортное конс 2024</vt:lpstr>
      <vt:lpstr>'Дообортное конс 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2024-11-27T13:26:21Z</cp:lastPrinted>
  <dcterms:created xsi:type="dcterms:W3CDTF">2023-12-25T07:59:17Z</dcterms:created>
  <dcterms:modified xsi:type="dcterms:W3CDTF">2024-11-29T07:00:08Z</dcterms:modified>
</cp:coreProperties>
</file>